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oleObject" PartName="/xl/embeddings/oleObject1.bin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camento" sheetId="1" r:id="rId4"/>
    <sheet state="visible" name="RendimentosXdespesas" sheetId="2" r:id="rId5"/>
    <sheet state="visible" name="Graficos" sheetId="3" r:id="rId6"/>
    <sheet state="visible" name="Calendário" sheetId="4" r:id="rId7"/>
  </sheets>
  <externalReferences>
    <externalReference r:id="rId8"/>
    <externalReference r:id="rId9"/>
    <externalReference r:id="rId10"/>
  </externalReferences>
  <definedNames>
    <definedName name="linha19">#REF!</definedName>
    <definedName name="data64">#REF!</definedName>
    <definedName name="linha13">#REF!</definedName>
    <definedName name="CC">#REF!</definedName>
    <definedName name="linha20">#REF!</definedName>
    <definedName name="linha14">#REF!</definedName>
    <definedName name="linha10">#REF!</definedName>
    <definedName name="produto2">#REF!</definedName>
    <definedName name="codigocat">#REF!</definedName>
    <definedName localSheetId="3" name="DAYINDX">'Calendário'!$Z$87:$AF$87</definedName>
    <definedName name="data65">#REF!</definedName>
    <definedName name="linha9">#REF!</definedName>
    <definedName name="linha7">#REF!</definedName>
    <definedName name="DAYINDX">#REF!</definedName>
    <definedName name="linha16">#REF!</definedName>
    <definedName name="linha15">#REF!</definedName>
    <definedName name="linha12">#REF!</definedName>
    <definedName name="categoria">#REF!</definedName>
    <definedName name="linha18">#REF!</definedName>
    <definedName name="codigo2">#REF!</definedName>
    <definedName name="linha17">#REF!</definedName>
    <definedName name="recebimento">#REF!</definedName>
    <definedName name="linha11">#REF!</definedName>
    <definedName name="linha8">#REF!</definedName>
  </definedNames>
  <calcPr/>
  <extLst>
    <ext uri="GoogleSheetsCustomDataVersion1">
      <go:sheetsCustomData xmlns:go="http://customooxmlschemas.google.com/" r:id="rId11" roundtripDataSignature="AMtx7mj/MKPLp1W0HJFS8898ufNQZJn6Vg=="/>
    </ext>
  </extLst>
</workbook>
</file>

<file path=xl/sharedStrings.xml><?xml version="1.0" encoding="utf-8"?>
<sst xmlns="http://schemas.openxmlformats.org/spreadsheetml/2006/main" count="230" uniqueCount="130">
  <si>
    <t>Planilha para Orçamento Doméstico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</si>
  <si>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</si>
  <si>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</si>
  <si>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</si>
  <si>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</si>
  <si>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</si>
  <si>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</si>
  <si>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</si>
  <si>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</si>
  <si>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</si>
  <si>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</si>
  <si>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</si>
  <si>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</si>
  <si>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</si>
  <si>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RENDA FAMILIAR</t>
  </si>
  <si>
    <t>Salários</t>
  </si>
  <si>
    <t>13º. Salário</t>
  </si>
  <si>
    <t>Férias</t>
  </si>
  <si>
    <t>Retirada de Poupança</t>
  </si>
  <si>
    <t>Retirada de Aplicações</t>
  </si>
  <si>
    <t>Bolsas</t>
  </si>
  <si>
    <t>Empréstimos</t>
  </si>
  <si>
    <t>Outros</t>
  </si>
  <si>
    <t>HABITAÇÃO</t>
  </si>
  <si>
    <t>Aluguel/Prestação</t>
  </si>
  <si>
    <t>Condomínio</t>
  </si>
  <si>
    <t>IPTU</t>
  </si>
  <si>
    <t>Luz</t>
  </si>
  <si>
    <t>Telefones</t>
  </si>
  <si>
    <t>Compras</t>
  </si>
  <si>
    <t>TV por Assinatura</t>
  </si>
  <si>
    <t>Internet (provedor Terra)</t>
  </si>
  <si>
    <t>Supermercado</t>
  </si>
  <si>
    <t>Empregada</t>
  </si>
  <si>
    <t>Reformas/Consertos</t>
  </si>
  <si>
    <t>Outros / Ajuda em casa</t>
  </si>
  <si>
    <t>SAÚDE</t>
  </si>
  <si>
    <t>Plano de Saúde</t>
  </si>
  <si>
    <t>Médico / Psicologa</t>
  </si>
  <si>
    <t>Dentista</t>
  </si>
  <si>
    <t>Medicamentos</t>
  </si>
  <si>
    <t>Seguro (Previdência Privada)</t>
  </si>
  <si>
    <t>TRANSPORTE</t>
  </si>
  <si>
    <t>Ônibus</t>
  </si>
  <si>
    <t>Metrô</t>
  </si>
  <si>
    <t>Trem</t>
  </si>
  <si>
    <t>Táxi</t>
  </si>
  <si>
    <t>AUTOMÓVEL</t>
  </si>
  <si>
    <t>Prestação</t>
  </si>
  <si>
    <t>Seguro</t>
  </si>
  <si>
    <t>Combustível</t>
  </si>
  <si>
    <t>Lavagens</t>
  </si>
  <si>
    <t>IPVA</t>
  </si>
  <si>
    <t>Mecânico</t>
  </si>
  <si>
    <t>Multas</t>
  </si>
  <si>
    <t>Habilitação</t>
  </si>
  <si>
    <t>DESPESAS PESSOAIS</t>
  </si>
  <si>
    <t>Higiene Pessoal</t>
  </si>
  <si>
    <t>Cosméticos</t>
  </si>
  <si>
    <t>Cabeleireiro</t>
  </si>
  <si>
    <t>Vestuário</t>
  </si>
  <si>
    <t xml:space="preserve">Bijuteria </t>
  </si>
  <si>
    <t>cama, mesa e banho</t>
  </si>
  <si>
    <t>Academia / Yoga</t>
  </si>
  <si>
    <t>Telefone Celular</t>
  </si>
  <si>
    <t>Doações</t>
  </si>
  <si>
    <t>Cursos (inglês)</t>
  </si>
  <si>
    <t>C&amp;A</t>
  </si>
  <si>
    <t>LAZER</t>
  </si>
  <si>
    <t>Restaurantes</t>
  </si>
  <si>
    <t>Cafés/Bares/Boates</t>
  </si>
  <si>
    <t>Livraria/Jornal</t>
  </si>
  <si>
    <t>Locadora de Vídeo</t>
  </si>
  <si>
    <t>CDs, Fitas, acessórios</t>
  </si>
  <si>
    <t>Passagens</t>
  </si>
  <si>
    <t>Hotéis</t>
  </si>
  <si>
    <t>Passeios</t>
  </si>
  <si>
    <t>CARTÕES DE CRÉDITO</t>
  </si>
  <si>
    <t>MasterCard</t>
  </si>
  <si>
    <t>Visa</t>
  </si>
  <si>
    <t>American Express</t>
  </si>
  <si>
    <t>DEPENDENTES</t>
  </si>
  <si>
    <t>Escola/Faculdade</t>
  </si>
  <si>
    <t>Cursos Extras</t>
  </si>
  <si>
    <t>Material escolar</t>
  </si>
  <si>
    <t>Esportes/Uniformes</t>
  </si>
  <si>
    <t>Mesada</t>
  </si>
  <si>
    <t>Passeios/Férias</t>
  </si>
  <si>
    <t>Saúde/Medicamentos</t>
  </si>
  <si>
    <t>TOTAIS</t>
  </si>
  <si>
    <t>Rendimentos</t>
  </si>
  <si>
    <t>Gastos</t>
  </si>
  <si>
    <t>Saldo do Mês</t>
  </si>
  <si>
    <t>Saldo Acumulado</t>
  </si>
  <si>
    <t>RESUMO PARA O GRÁFICO</t>
  </si>
  <si>
    <t>NÃO APAGUE ESTA ÁREA</t>
  </si>
  <si>
    <r>
      <rPr>
        <rFont val="Arial"/>
        <color theme="1"/>
        <sz val="10.0"/>
      </rPr>
      <t xml:space="preserve">Digite aqui o ano desejado </t>
    </r>
    <r>
      <rPr>
        <rFont val="Wingdings"/>
        <color theme="1"/>
        <sz val="10.0"/>
      </rPr>
      <t>è</t>
    </r>
  </si>
  <si>
    <t>:.. Menu Principal ..:</t>
  </si>
  <si>
    <t>JANEIRO</t>
  </si>
  <si>
    <t>FEVEREIRO</t>
  </si>
  <si>
    <t>MARÇO</t>
  </si>
  <si>
    <t>D</t>
  </si>
  <si>
    <t>S</t>
  </si>
  <si>
    <t>T</t>
  </si>
  <si>
    <t>Q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</si>
  <si>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</si>
  <si>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</si>
  <si>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</si>
  <si>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</si>
  <si>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</si>
  <si>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</si>
  <si>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</si>
  <si>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</si>
  <si>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</si>
  <si>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CALENDAR TABLES AND FORMULAS</t>
  </si>
  <si>
    <t>DO NOT ERASE OR DELETE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</si>
  <si>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</si>
  <si>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</si>
  <si>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</si>
  <si>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</si>
  <si>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</si>
  <si>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</si>
  <si>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</si>
  <si>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</si>
  <si>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</si>
  <si>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</si>
  <si>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</si>
  <si>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</si>
  <si>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DOW TABLE</t>
  </si>
  <si>
    <t>YEAR CALC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</si>
</sst>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.00_);[Red]_(* \(#,##0.00\);_(* &quot;-&quot;??_);_(@_)"/>
    <numFmt numFmtId="166" formatCode="0_);\(0\)"/>
    <numFmt numFmtId="167" formatCode="mm/dd/yy_)"/>
    <numFmt numFmtId="168" formatCode="General_)"/>
  </numFmts>
  <fonts count="19">
    <font>
      <sz val="11.0"/>
      <color theme="1"/>
      <name val="Calibri"/>
    </font>
    <font>
      <b/>
      <i/>
      <sz val="20.0"/>
      <color rgb="FFFF0000"/>
      <name val="Arial"/>
    </font>
    <font>
      <b/>
      <i/>
      <sz val="20.0"/>
      <color theme="1"/>
      <name val="Arial"/>
    </font>
    <font>
      <b/>
      <sz val="12.0"/>
      <color rgb="FFFF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0000FF"/>
      <name val="Arial"/>
    </font>
    <font>
      <sz val="8.0"/>
      <color theme="1"/>
      <name val="Arial"/>
    </font>
    <font>
      <b/>
      <sz val="13.0"/>
      <color rgb="FFFF0000"/>
      <name val="Arial"/>
    </font>
    <font>
      <sz val="10.0"/>
      <color rgb="FFFF0000"/>
      <name val="Arial"/>
    </font>
    <font>
      <b/>
      <sz val="10.0"/>
      <color rgb="FFFF0000"/>
      <name val="Arial"/>
    </font>
    <font>
      <sz val="10.0"/>
      <color rgb="FFFF0000"/>
      <name val="Helvetica Neue"/>
    </font>
    <font/>
    <font>
      <b/>
      <sz val="24.0"/>
      <color rgb="FFFF0000"/>
      <name val="Arial"/>
    </font>
    <font>
      <sz val="14.0"/>
      <color rgb="FF0000FF"/>
      <name val="Arial"/>
    </font>
    <font>
      <b/>
      <sz val="10.0"/>
      <color rgb="FFFFFFFF"/>
      <name val="Arial"/>
    </font>
    <font>
      <sz val="10.0"/>
      <color rgb="FFFFFFFF"/>
      <name val="Arial"/>
    </font>
    <font>
      <b/>
      <sz val="14.0"/>
      <color theme="1"/>
      <name val="Arial"/>
    </font>
    <font>
      <b/>
      <sz val="14.0"/>
      <color rgb="FFFF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0000FF"/>
        <bgColor rgb="FF0000FF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000000"/>
        <bgColor rgb="FF000000"/>
      </patternFill>
    </fill>
  </fills>
  <borders count="42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bottom style="hair">
        <color rgb="FF000000"/>
      </bottom>
    </border>
    <border>
      <left/>
      <right style="medium">
        <color rgb="FF000000"/>
      </right>
      <top/>
      <bottom style="hair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/>
    </border>
    <border>
      <left/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double">
        <color rgb="FF000000"/>
      </left>
      <top style="double">
        <color rgb="FF000000"/>
      </top>
      <bottom/>
    </border>
    <border>
      <top style="double">
        <color rgb="FF000000"/>
      </top>
      <bottom/>
    </border>
    <border>
      <right style="double">
        <color rgb="FF000000"/>
      </right>
      <top style="double">
        <color rgb="FF000000"/>
      </top>
      <bottom/>
    </border>
    <border>
      <left style="double">
        <color rgb="FF000000"/>
      </left>
      <top/>
      <bottom/>
    </border>
    <border>
      <top/>
      <bottom/>
    </border>
    <border>
      <right style="double">
        <color rgb="FF000000"/>
      </right>
      <top/>
      <bottom/>
    </border>
    <border>
      <left style="double">
        <color rgb="FF000000"/>
      </left>
      <right/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/>
      <top/>
      <bottom style="double">
        <color rgb="FF000000"/>
      </bottom>
    </border>
    <border>
      <left/>
      <right/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4" numFmtId="0" xfId="0" applyAlignment="1" applyFont="1">
      <alignment shrinkToFit="0" vertical="bottom" wrapText="0"/>
    </xf>
    <xf borderId="0" fillId="0" fontId="4" numFmtId="0" xfId="0" applyFont="1"/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horizontal="center" shrinkToFit="0" vertical="center" wrapText="0"/>
    </xf>
    <xf borderId="1" fillId="2" fontId="5" numFmtId="0" xfId="0" applyAlignment="1" applyBorder="1" applyFill="1" applyFont="1">
      <alignment shrinkToFit="0" vertical="bottom" wrapText="0"/>
    </xf>
    <xf borderId="2" fillId="2" fontId="5" numFmtId="0" xfId="0" applyAlignment="1" applyBorder="1" applyFont="1">
      <alignment shrinkToFit="0" vertical="bottom" wrapText="0"/>
    </xf>
    <xf borderId="2" fillId="2" fontId="5" numFmtId="164" xfId="0" applyAlignment="1" applyBorder="1" applyFont="1" applyNumberFormat="1">
      <alignment shrinkToFit="0" vertical="bottom" wrapText="0"/>
    </xf>
    <xf borderId="3" fillId="2" fontId="5" numFmtId="164" xfId="0" applyAlignment="1" applyBorder="1" applyFont="1" applyNumberFormat="1">
      <alignment shrinkToFit="0" vertical="bottom" wrapText="0"/>
    </xf>
    <xf borderId="0" fillId="0" fontId="6" numFmtId="0" xfId="0" applyAlignment="1" applyFont="1">
      <alignment shrinkToFit="0" vertical="bottom" wrapText="0"/>
    </xf>
    <xf borderId="4" fillId="2" fontId="4" numFmtId="0" xfId="0" applyAlignment="1" applyBorder="1" applyFont="1">
      <alignment shrinkToFit="0" vertical="bottom" wrapText="0"/>
    </xf>
    <xf borderId="5" fillId="0" fontId="4" numFmtId="0" xfId="0" applyAlignment="1" applyBorder="1" applyFont="1">
      <alignment shrinkToFit="0" vertical="bottom" wrapText="0"/>
    </xf>
    <xf borderId="5" fillId="0" fontId="4" numFmtId="164" xfId="0" applyAlignment="1" applyBorder="1" applyFont="1" applyNumberFormat="1">
      <alignment shrinkToFit="0" vertical="bottom" wrapText="0"/>
    </xf>
    <xf borderId="6" fillId="2" fontId="5" numFmtId="164" xfId="0" applyAlignment="1" applyBorder="1" applyFont="1" applyNumberFormat="1">
      <alignment shrinkToFit="0" vertical="bottom" wrapText="0"/>
    </xf>
    <xf borderId="7" fillId="2" fontId="4" numFmtId="0" xfId="0" applyAlignment="1" applyBorder="1" applyFont="1">
      <alignment shrinkToFit="0" vertical="bottom" wrapText="0"/>
    </xf>
    <xf borderId="8" fillId="0" fontId="4" numFmtId="0" xfId="0" applyAlignment="1" applyBorder="1" applyFont="1">
      <alignment shrinkToFit="0" vertical="bottom" wrapText="0"/>
    </xf>
    <xf borderId="8" fillId="0" fontId="4" numFmtId="164" xfId="0" applyAlignment="1" applyBorder="1" applyFont="1" applyNumberFormat="1">
      <alignment shrinkToFit="0" vertical="bottom" wrapText="0"/>
    </xf>
    <xf borderId="9" fillId="2" fontId="5" numFmtId="164" xfId="0" applyAlignment="1" applyBorder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10" fillId="2" fontId="5" numFmtId="164" xfId="0" applyAlignment="1" applyBorder="1" applyFont="1" applyNumberFormat="1">
      <alignment shrinkToFit="0" vertical="bottom" wrapText="0"/>
    </xf>
    <xf borderId="11" fillId="2" fontId="5" numFmtId="164" xfId="0" applyAlignment="1" applyBorder="1" applyFont="1" applyNumberForma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12" fillId="3" fontId="6" numFmtId="0" xfId="0" applyAlignment="1" applyBorder="1" applyFill="1" applyFont="1">
      <alignment shrinkToFit="0" vertical="bottom" wrapText="0"/>
    </xf>
    <xf borderId="13" fillId="2" fontId="6" numFmtId="0" xfId="0" applyAlignment="1" applyBorder="1" applyFont="1">
      <alignment shrinkToFit="0" vertical="bottom" wrapText="0"/>
    </xf>
    <xf borderId="13" fillId="0" fontId="4" numFmtId="165" xfId="0" applyAlignment="1" applyBorder="1" applyFont="1" applyNumberFormat="1">
      <alignment shrinkToFit="0" vertical="bottom" wrapText="0"/>
    </xf>
    <xf borderId="14" fillId="2" fontId="5" numFmtId="165" xfId="0" applyAlignment="1" applyBorder="1" applyFont="1" applyNumberFormat="1">
      <alignment shrinkToFit="0" vertical="bottom" wrapText="0"/>
    </xf>
    <xf borderId="15" fillId="4" fontId="6" numFmtId="0" xfId="0" applyAlignment="1" applyBorder="1" applyFill="1" applyFont="1">
      <alignment shrinkToFit="0" vertical="bottom" wrapText="0"/>
    </xf>
    <xf borderId="16" fillId="2" fontId="6" numFmtId="0" xfId="0" applyAlignment="1" applyBorder="1" applyFont="1">
      <alignment shrinkToFit="0" vertical="bottom" wrapText="0"/>
    </xf>
    <xf borderId="16" fillId="0" fontId="4" numFmtId="165" xfId="0" applyAlignment="1" applyBorder="1" applyFont="1" applyNumberFormat="1">
      <alignment shrinkToFit="0" vertical="bottom" wrapText="0"/>
    </xf>
    <xf borderId="17" fillId="2" fontId="5" numFmtId="165" xfId="0" applyAlignment="1" applyBorder="1" applyFont="1" applyNumberFormat="1">
      <alignment shrinkToFit="0" vertical="bottom" wrapText="0"/>
    </xf>
    <xf borderId="15" fillId="5" fontId="6" numFmtId="0" xfId="0" applyAlignment="1" applyBorder="1" applyFill="1" applyFont="1">
      <alignment shrinkToFit="0" vertical="bottom" wrapText="0"/>
    </xf>
    <xf borderId="18" fillId="2" fontId="6" numFmtId="0" xfId="0" applyAlignment="1" applyBorder="1" applyFont="1">
      <alignment shrinkToFit="0" vertical="bottom" wrapText="0"/>
    </xf>
    <xf borderId="19" fillId="2" fontId="6" numFmtId="0" xfId="0" applyAlignment="1" applyBorder="1" applyFont="1">
      <alignment shrinkToFit="0" vertical="bottom" wrapText="0"/>
    </xf>
    <xf borderId="19" fillId="0" fontId="4" numFmtId="165" xfId="0" applyAlignment="1" applyBorder="1" applyFont="1" applyNumberFormat="1">
      <alignment shrinkToFit="0" vertical="bottom" wrapText="0"/>
    </xf>
    <xf borderId="20" fillId="2" fontId="5" numFmtId="165" xfId="0" applyAlignment="1" applyBorder="1" applyFont="1" applyNumberFormat="1">
      <alignment shrinkToFit="0" vertical="bottom" wrapText="0"/>
    </xf>
    <xf borderId="21" fillId="6" fontId="5" numFmtId="0" xfId="0" applyAlignment="1" applyBorder="1" applyFill="1" applyFont="1">
      <alignment shrinkToFit="0" vertical="bottom" wrapText="0"/>
    </xf>
    <xf borderId="22" fillId="0" fontId="7" numFmtId="0" xfId="0" applyAlignment="1" applyBorder="1" applyFont="1">
      <alignment shrinkToFit="0" vertical="bottom" wrapText="0"/>
    </xf>
    <xf borderId="22" fillId="0" fontId="4" numFmtId="164" xfId="0" applyAlignment="1" applyBorder="1" applyFont="1" applyNumberFormat="1">
      <alignment shrinkToFit="0" vertical="bottom" wrapText="0"/>
    </xf>
    <xf borderId="0" fillId="0" fontId="8" numFmtId="37" xfId="0" applyAlignment="1" applyFont="1" applyNumberFormat="1">
      <alignment horizontal="center" shrinkToFit="0" vertical="bottom" wrapText="0"/>
    </xf>
    <xf borderId="0" fillId="0" fontId="9" numFmtId="37" xfId="0" applyAlignment="1" applyFont="1" applyNumberFormat="1">
      <alignment horizontal="center" shrinkToFit="0" vertical="bottom" wrapText="0"/>
    </xf>
    <xf borderId="0" fillId="0" fontId="9" numFmtId="37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10" numFmtId="37" xfId="0" applyAlignment="1" applyFont="1" applyNumberFormat="1">
      <alignment horizontal="center" shrinkToFit="0" vertical="bottom" wrapText="0"/>
    </xf>
    <xf borderId="0" fillId="0" fontId="9" numFmtId="37" xfId="0" applyAlignment="1" applyFont="1" applyNumberFormat="1">
      <alignment horizontal="left" shrinkToFit="0" vertical="bottom" wrapText="0"/>
    </xf>
    <xf borderId="0" fillId="0" fontId="11" numFmtId="37" xfId="0" applyAlignment="1" applyFont="1" applyNumberFormat="1">
      <alignment shrinkToFit="0" vertical="bottom" wrapText="0"/>
    </xf>
    <xf borderId="21" fillId="7" fontId="4" numFmtId="37" xfId="0" applyAlignment="1" applyBorder="1" applyFill="1" applyFont="1" applyNumberFormat="1">
      <alignment shrinkToFit="0" vertical="bottom" wrapText="0"/>
    </xf>
    <xf borderId="21" fillId="7" fontId="4" numFmtId="37" xfId="0" applyAlignment="1" applyBorder="1" applyFont="1" applyNumberFormat="1">
      <alignment horizontal="right" shrinkToFit="0" vertical="bottom" wrapText="0"/>
    </xf>
    <xf borderId="23" fillId="7" fontId="6" numFmtId="166" xfId="0" applyAlignment="1" applyBorder="1" applyFont="1" applyNumberFormat="1">
      <alignment horizontal="center" shrinkToFit="0" vertical="bottom" wrapText="0"/>
    </xf>
    <xf borderId="24" fillId="0" fontId="12" numFmtId="0" xfId="0" applyBorder="1" applyFont="1"/>
    <xf borderId="25" fillId="0" fontId="12" numFmtId="0" xfId="0" applyBorder="1" applyFont="1"/>
    <xf borderId="0" fillId="0" fontId="6" numFmtId="0" xfId="0" applyAlignment="1" applyFont="1">
      <alignment shrinkToFit="0" vertical="top" wrapText="0"/>
    </xf>
    <xf borderId="0" fillId="0" fontId="13" numFmtId="37" xfId="0" applyAlignment="1" applyFont="1" applyNumberFormat="1">
      <alignment shrinkToFit="0" vertical="bottom" wrapText="0"/>
    </xf>
    <xf borderId="0" fillId="0" fontId="14" numFmtId="37" xfId="0" applyAlignment="1" applyFont="1" applyNumberFormat="1">
      <alignment horizontal="center" shrinkToFit="0" vertical="bottom" wrapText="0"/>
    </xf>
    <xf borderId="26" fillId="8" fontId="15" numFmtId="37" xfId="0" applyAlignment="1" applyBorder="1" applyFill="1" applyFont="1" applyNumberFormat="1">
      <alignment horizontal="center" shrinkToFit="0" vertical="bottom" wrapText="0"/>
    </xf>
    <xf borderId="27" fillId="0" fontId="12" numFmtId="0" xfId="0" applyBorder="1" applyFont="1"/>
    <xf borderId="28" fillId="0" fontId="12" numFmtId="0" xfId="0" applyBorder="1" applyFont="1"/>
    <xf borderId="0" fillId="0" fontId="16" numFmtId="37" xfId="0" applyAlignment="1" applyFont="1" applyNumberFormat="1">
      <alignment shrinkToFit="0" vertical="bottom" wrapText="0"/>
    </xf>
    <xf borderId="29" fillId="0" fontId="6" numFmtId="37" xfId="0" applyAlignment="1" applyBorder="1" applyFont="1" applyNumberFormat="1">
      <alignment horizontal="center" shrinkToFit="0" vertical="bottom" wrapText="0"/>
    </xf>
    <xf borderId="8" fillId="0" fontId="6" numFmtId="37" xfId="0" applyAlignment="1" applyBorder="1" applyFont="1" applyNumberFormat="1">
      <alignment horizontal="center" shrinkToFit="0" vertical="bottom" wrapText="0"/>
    </xf>
    <xf borderId="30" fillId="0" fontId="6" numFmtId="37" xfId="0" applyAlignment="1" applyBorder="1" applyFont="1" applyNumberFormat="1">
      <alignment horizontal="center" shrinkToFit="0" vertical="bottom" wrapText="0"/>
    </xf>
    <xf borderId="12" fillId="0" fontId="9" numFmtId="37" xfId="0" applyAlignment="1" applyBorder="1" applyFont="1" applyNumberFormat="1">
      <alignment shrinkToFit="0" vertical="bottom" wrapText="0"/>
    </xf>
    <xf borderId="13" fillId="0" fontId="4" numFmtId="37" xfId="0" applyAlignment="1" applyBorder="1" applyFont="1" applyNumberFormat="1">
      <alignment shrinkToFit="0" vertical="bottom" wrapText="0"/>
    </xf>
    <xf borderId="14" fillId="0" fontId="9" numFmtId="37" xfId="0" applyAlignment="1" applyBorder="1" applyFont="1" applyNumberFormat="1">
      <alignment shrinkToFit="0" vertical="bottom" wrapText="0"/>
    </xf>
    <xf borderId="15" fillId="0" fontId="9" numFmtId="37" xfId="0" applyAlignment="1" applyBorder="1" applyFont="1" applyNumberFormat="1">
      <alignment shrinkToFit="0" vertical="bottom" wrapText="0"/>
    </xf>
    <xf borderId="16" fillId="0" fontId="4" numFmtId="37" xfId="0" applyAlignment="1" applyBorder="1" applyFont="1" applyNumberFormat="1">
      <alignment shrinkToFit="0" vertical="bottom" wrapText="0"/>
    </xf>
    <xf borderId="17" fillId="0" fontId="9" numFmtId="37" xfId="0" applyAlignment="1" applyBorder="1" applyFont="1" applyNumberFormat="1">
      <alignment shrinkToFit="0" vertical="bottom" wrapText="0"/>
    </xf>
    <xf borderId="18" fillId="0" fontId="9" numFmtId="37" xfId="0" applyAlignment="1" applyBorder="1" applyFont="1" applyNumberFormat="1">
      <alignment shrinkToFit="0" vertical="bottom" wrapText="0"/>
    </xf>
    <xf borderId="19" fillId="0" fontId="4" numFmtId="37" xfId="0" applyAlignment="1" applyBorder="1" applyFont="1" applyNumberFormat="1">
      <alignment shrinkToFit="0" vertical="bottom" wrapText="0"/>
    </xf>
    <xf borderId="20" fillId="0" fontId="9" numFmtId="37" xfId="0" applyAlignment="1" applyBorder="1" applyFont="1" applyNumberFormat="1">
      <alignment shrinkToFit="0" vertical="bottom" wrapText="0"/>
    </xf>
    <xf borderId="31" fillId="6" fontId="17" numFmtId="37" xfId="0" applyAlignment="1" applyBorder="1" applyFont="1" applyNumberFormat="1">
      <alignment horizontal="center" shrinkToFit="0" vertical="bottom" wrapText="0"/>
    </xf>
    <xf borderId="32" fillId="0" fontId="12" numFmtId="0" xfId="0" applyBorder="1" applyFont="1"/>
    <xf borderId="33" fillId="0" fontId="12" numFmtId="0" xfId="0" applyBorder="1" applyFont="1"/>
    <xf borderId="34" fillId="6" fontId="18" numFmtId="37" xfId="0" applyAlignment="1" applyBorder="1" applyFont="1" applyNumberFormat="1">
      <alignment horizontal="center" shrinkToFit="0" vertical="bottom" wrapText="0"/>
    </xf>
    <xf borderId="35" fillId="0" fontId="12" numFmtId="0" xfId="0" applyBorder="1" applyFont="1"/>
    <xf borderId="36" fillId="0" fontId="12" numFmtId="0" xfId="0" applyBorder="1" applyFont="1"/>
    <xf borderId="37" fillId="6" fontId="4" numFmtId="37" xfId="0" applyAlignment="1" applyBorder="1" applyFont="1" applyNumberFormat="1">
      <alignment shrinkToFit="0" vertical="bottom" wrapText="0"/>
    </xf>
    <xf borderId="21" fillId="6" fontId="4" numFmtId="37" xfId="0" applyAlignment="1" applyBorder="1" applyFont="1" applyNumberFormat="1">
      <alignment shrinkToFit="0" vertical="bottom" wrapText="0"/>
    </xf>
    <xf borderId="21" fillId="6" fontId="4" numFmtId="37" xfId="0" applyAlignment="1" applyBorder="1" applyFont="1" applyNumberFormat="1">
      <alignment horizontal="left" shrinkToFit="0" vertical="bottom" wrapText="0"/>
    </xf>
    <xf borderId="21" fillId="6" fontId="4" numFmtId="167" xfId="0" applyAlignment="1" applyBorder="1" applyFont="1" applyNumberFormat="1">
      <alignment shrinkToFit="0" vertical="bottom" wrapText="0"/>
    </xf>
    <xf borderId="38" fillId="6" fontId="4" numFmtId="37" xfId="0" applyAlignment="1" applyBorder="1" applyFont="1" applyNumberFormat="1">
      <alignment shrinkToFit="0" vertical="bottom" wrapText="0"/>
    </xf>
    <xf borderId="37" fillId="6" fontId="4" numFmtId="37" xfId="0" applyAlignment="1" applyBorder="1" applyFont="1" applyNumberFormat="1">
      <alignment horizontal="left" shrinkToFit="0" vertical="bottom" wrapText="0"/>
    </xf>
    <xf borderId="21" fillId="6" fontId="4" numFmtId="168" xfId="0" applyAlignment="1" applyBorder="1" applyFont="1" applyNumberFormat="1">
      <alignment shrinkToFit="0" vertical="bottom" wrapText="0"/>
    </xf>
    <xf borderId="39" fillId="6" fontId="4" numFmtId="37" xfId="0" applyAlignment="1" applyBorder="1" applyFont="1" applyNumberFormat="1">
      <alignment horizontal="left" shrinkToFit="0" vertical="bottom" wrapText="0"/>
    </xf>
    <xf borderId="40" fillId="6" fontId="4" numFmtId="168" xfId="0" applyAlignment="1" applyBorder="1" applyFont="1" applyNumberFormat="1">
      <alignment shrinkToFit="0" vertical="bottom" wrapText="0"/>
    </xf>
    <xf borderId="40" fillId="6" fontId="4" numFmtId="37" xfId="0" applyAlignment="1" applyBorder="1" applyFont="1" applyNumberFormat="1">
      <alignment shrinkToFit="0" vertical="bottom" wrapText="0"/>
    </xf>
    <xf borderId="41" fillId="6" fontId="4" numFmtId="37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externalLink" Target="externalLinks/externalLink3.xml"/><Relationship Id="rId9" Type="http://schemas.openxmlformats.org/officeDocument/2006/relationships/externalLink" Target="externalLinks/externalLink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</xdr:row>
      <xdr:rowOff>-19050</xdr:rowOff>
    </xdr:from>
    <xdr:ext cx="8572500" cy="38100"/>
    <xdr:grpSp>
      <xdr:nvGrpSpPr>
        <xdr:cNvPr id="2" name="Shape 2"/>
        <xdr:cNvGrpSpPr/>
      </xdr:nvGrpSpPr>
      <xdr:grpSpPr>
        <a:xfrm>
          <a:off x="1059750" y="3780000"/>
          <a:ext cx="8572500" cy="0"/>
          <a:chOff x="1059750" y="3780000"/>
          <a:chExt cx="8572500" cy="0"/>
        </a:xfrm>
      </xdr:grpSpPr>
      <xdr:cxnSp>
        <xdr:nvCxnSpPr>
          <xdr:cNvPr id="3" name="Shape 3"/>
          <xdr:cNvCxnSpPr/>
        </xdr:nvCxnSpPr>
        <xdr:spPr>
          <a:xfrm>
            <a:off x="1059750" y="3780000"/>
            <a:ext cx="8572500" cy="0"/>
          </a:xfrm>
          <a:prstGeom prst="straightConnector1">
            <a:avLst/>
          </a:prstGeom>
          <a:noFill/>
          <a:ln cap="flat" cmpd="sng" w="9525">
            <a:solidFill>
              <a:srgbClr val="C0C0C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Controle Estoque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h:Meus documentos/Dica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DespesasPessoais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nfig"/>
      <sheetName val="Leia_me"/>
      <sheetName val="Menu_Principal"/>
      <sheetName val="Cadastro Produtos"/>
      <sheetName val="Matriz"/>
      <sheetName val="Filial1"/>
      <sheetName val="Filial2"/>
      <sheetName val="Relatorio"/>
      <sheetName val="Graficos"/>
      <sheetName val="Calendário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lan1"/>
      <sheetName val="Plan2"/>
      <sheetName val="Plan3"/>
    </sheetNames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Orcamento"/>
      <sheetName val="RendimentosXdespesas"/>
      <sheetName val="ParaOnde"/>
      <sheetName val="Graficos"/>
      <sheetName val="Dependentes"/>
      <sheetName val="Calendário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1.bin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topLeftCell="C1" activePane="topRight" state="frozen"/>
      <selection activeCell="D2" sqref="D2" pane="topRight"/>
    </sheetView>
  </sheetViews>
  <sheetFormatPr customHeight="1" defaultColWidth="14.43" defaultRowHeight="15.0" outlineLevelRow="1"/>
  <cols>
    <col customWidth="1" min="1" max="1" width="1.71"/>
    <col customWidth="1" min="2" max="2" width="26.29"/>
    <col customWidth="1" min="3" max="15" width="10.71"/>
    <col customWidth="1" min="16" max="16" width="2.71"/>
    <col customWidth="1" min="17" max="17" width="3.71"/>
    <col customWidth="1" min="18" max="35" width="11.43"/>
  </cols>
  <sheetData>
    <row r="1" ht="32.25" customHeight="1">
      <c r="A1" s="1"/>
      <c r="B1" s="2"/>
      <c r="C1" s="3"/>
      <c r="D1" s="1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16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ht="13.5" customHeight="1">
      <c r="A3" s="6"/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  <c r="AB3" s="5"/>
      <c r="AC3" s="5"/>
      <c r="AD3" s="5"/>
      <c r="AE3" s="5"/>
      <c r="AF3" s="7"/>
      <c r="AG3" s="7"/>
      <c r="AH3" s="7"/>
      <c r="AI3" s="7"/>
    </row>
    <row r="4" ht="12.75" customHeight="1">
      <c r="A4" s="9" t="s">
        <v>14</v>
      </c>
      <c r="B4" s="10"/>
      <c r="C4" s="11">
        <f t="shared" ref="C4:N4" si="1">SUM(C5:C12)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1">
        <f t="shared" si="1"/>
        <v>0</v>
      </c>
      <c r="I4" s="11">
        <f t="shared" si="1"/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2">
        <f>SUM(O5:O13)</f>
        <v>0</v>
      </c>
      <c r="P4" s="4"/>
      <c r="Q4" s="4"/>
      <c r="R4" s="4"/>
      <c r="S4" s="4"/>
      <c r="T4" s="4"/>
      <c r="U4" s="4"/>
      <c r="V4" s="4"/>
      <c r="W4" s="5"/>
      <c r="X4" s="5"/>
      <c r="Y4" s="5"/>
      <c r="Z4" s="5"/>
      <c r="AA4" s="5"/>
      <c r="AB4" s="5"/>
      <c r="AC4" s="5"/>
      <c r="AD4" s="5"/>
      <c r="AE4" s="5"/>
      <c r="AF4" s="13"/>
      <c r="AG4" s="13"/>
      <c r="AH4" s="13"/>
      <c r="AI4" s="13"/>
    </row>
    <row r="5" ht="12.75" customHeight="1" outlineLevel="1">
      <c r="A5" s="14"/>
      <c r="B5" s="15" t="s">
        <v>15</v>
      </c>
      <c r="C5" s="16">
        <v>0.0</v>
      </c>
      <c r="D5" s="16">
        <v>0.0</v>
      </c>
      <c r="E5" s="16">
        <v>0.0</v>
      </c>
      <c r="F5" s="16">
        <v>0.0</v>
      </c>
      <c r="G5" s="16">
        <v>0.0</v>
      </c>
      <c r="H5" s="16">
        <v>0.0</v>
      </c>
      <c r="I5" s="16">
        <v>0.0</v>
      </c>
      <c r="J5" s="16">
        <v>0.0</v>
      </c>
      <c r="K5" s="16">
        <v>0.0</v>
      </c>
      <c r="L5" s="16">
        <v>0.0</v>
      </c>
      <c r="M5" s="16">
        <v>0.0</v>
      </c>
      <c r="N5" s="16">
        <v>0.0</v>
      </c>
      <c r="O5" s="17">
        <f t="shared" ref="O5:O12" si="2">SUM(C5:N5)</f>
        <v>0</v>
      </c>
      <c r="P5" s="4"/>
      <c r="Q5" s="4"/>
      <c r="R5" s="4"/>
      <c r="S5" s="4"/>
      <c r="T5" s="4"/>
      <c r="U5" s="4"/>
      <c r="V5" s="4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ht="12.75" customHeight="1" outlineLevel="1">
      <c r="A6" s="14"/>
      <c r="B6" s="15" t="s">
        <v>16</v>
      </c>
      <c r="C6" s="16">
        <v>0.0</v>
      </c>
      <c r="D6" s="16">
        <v>0.0</v>
      </c>
      <c r="E6" s="16">
        <v>0.0</v>
      </c>
      <c r="F6" s="16">
        <v>0.0</v>
      </c>
      <c r="G6" s="16">
        <v>0.0</v>
      </c>
      <c r="H6" s="16">
        <v>0.0</v>
      </c>
      <c r="I6" s="16">
        <v>0.0</v>
      </c>
      <c r="J6" s="16">
        <v>0.0</v>
      </c>
      <c r="K6" s="16">
        <v>0.0</v>
      </c>
      <c r="L6" s="16">
        <v>0.0</v>
      </c>
      <c r="M6" s="16">
        <v>0.0</v>
      </c>
      <c r="N6" s="16">
        <v>0.0</v>
      </c>
      <c r="O6" s="17">
        <f t="shared" si="2"/>
        <v>0</v>
      </c>
      <c r="P6" s="4"/>
      <c r="Q6" s="4"/>
      <c r="R6" s="4"/>
      <c r="S6" s="4"/>
      <c r="T6" s="4"/>
      <c r="U6" s="4"/>
      <c r="V6" s="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ht="12.75" customHeight="1" outlineLevel="1">
      <c r="A7" s="14"/>
      <c r="B7" s="15" t="s">
        <v>17</v>
      </c>
      <c r="C7" s="16">
        <v>0.0</v>
      </c>
      <c r="D7" s="16">
        <v>0.0</v>
      </c>
      <c r="E7" s="16">
        <v>0.0</v>
      </c>
      <c r="F7" s="16">
        <v>0.0</v>
      </c>
      <c r="G7" s="16">
        <v>0.0</v>
      </c>
      <c r="H7" s="16">
        <v>0.0</v>
      </c>
      <c r="I7" s="16">
        <v>0.0</v>
      </c>
      <c r="J7" s="16">
        <v>0.0</v>
      </c>
      <c r="K7" s="16">
        <v>0.0</v>
      </c>
      <c r="L7" s="16">
        <v>0.0</v>
      </c>
      <c r="M7" s="16">
        <v>0.0</v>
      </c>
      <c r="N7" s="16">
        <v>0.0</v>
      </c>
      <c r="O7" s="17">
        <f t="shared" si="2"/>
        <v>0</v>
      </c>
      <c r="P7" s="4"/>
      <c r="Q7" s="4"/>
      <c r="R7" s="4"/>
      <c r="S7" s="4"/>
      <c r="T7" s="4"/>
      <c r="U7" s="4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ht="12.75" customHeight="1" outlineLevel="1">
      <c r="A8" s="14"/>
      <c r="B8" s="15" t="s">
        <v>18</v>
      </c>
      <c r="C8" s="16">
        <v>0.0</v>
      </c>
      <c r="D8" s="16">
        <v>0.0</v>
      </c>
      <c r="E8" s="16">
        <v>0.0</v>
      </c>
      <c r="F8" s="16">
        <v>0.0</v>
      </c>
      <c r="G8" s="16">
        <v>0.0</v>
      </c>
      <c r="H8" s="16">
        <v>0.0</v>
      </c>
      <c r="I8" s="16">
        <v>0.0</v>
      </c>
      <c r="J8" s="16">
        <v>0.0</v>
      </c>
      <c r="K8" s="16">
        <v>0.0</v>
      </c>
      <c r="L8" s="16">
        <v>0.0</v>
      </c>
      <c r="M8" s="16">
        <v>0.0</v>
      </c>
      <c r="N8" s="16">
        <v>0.0</v>
      </c>
      <c r="O8" s="17">
        <f t="shared" si="2"/>
        <v>0</v>
      </c>
      <c r="P8" s="4"/>
      <c r="Q8" s="4"/>
      <c r="R8" s="4"/>
      <c r="S8" s="4"/>
      <c r="T8" s="4"/>
      <c r="U8" s="4"/>
      <c r="V8" s="4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2.75" customHeight="1" outlineLevel="1">
      <c r="A9" s="14"/>
      <c r="B9" s="15" t="s">
        <v>19</v>
      </c>
      <c r="C9" s="16">
        <v>0.0</v>
      </c>
      <c r="D9" s="16">
        <v>0.0</v>
      </c>
      <c r="E9" s="16">
        <v>0.0</v>
      </c>
      <c r="F9" s="16">
        <v>0.0</v>
      </c>
      <c r="G9" s="16">
        <v>0.0</v>
      </c>
      <c r="H9" s="16">
        <v>0.0</v>
      </c>
      <c r="I9" s="16">
        <v>0.0</v>
      </c>
      <c r="J9" s="16">
        <v>0.0</v>
      </c>
      <c r="K9" s="16">
        <v>0.0</v>
      </c>
      <c r="L9" s="16">
        <v>0.0</v>
      </c>
      <c r="M9" s="16">
        <v>0.0</v>
      </c>
      <c r="N9" s="16">
        <v>0.0</v>
      </c>
      <c r="O9" s="17">
        <f t="shared" si="2"/>
        <v>0</v>
      </c>
      <c r="P9" s="4"/>
      <c r="Q9" s="4"/>
      <c r="R9" s="4"/>
      <c r="S9" s="4"/>
      <c r="T9" s="4"/>
      <c r="U9" s="4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ht="12.75" customHeight="1" outlineLevel="1">
      <c r="A10" s="14"/>
      <c r="B10" s="15" t="s">
        <v>20</v>
      </c>
      <c r="C10" s="16">
        <v>0.0</v>
      </c>
      <c r="D10" s="16">
        <v>0.0</v>
      </c>
      <c r="E10" s="16">
        <v>0.0</v>
      </c>
      <c r="F10" s="16">
        <v>0.0</v>
      </c>
      <c r="G10" s="16">
        <v>0.0</v>
      </c>
      <c r="H10" s="16">
        <v>0.0</v>
      </c>
      <c r="I10" s="16">
        <v>0.0</v>
      </c>
      <c r="J10" s="16">
        <v>0.0</v>
      </c>
      <c r="K10" s="16">
        <v>0.0</v>
      </c>
      <c r="L10" s="16">
        <v>0.0</v>
      </c>
      <c r="M10" s="16">
        <v>0.0</v>
      </c>
      <c r="N10" s="16">
        <v>0.0</v>
      </c>
      <c r="O10" s="17">
        <f t="shared" si="2"/>
        <v>0</v>
      </c>
      <c r="P10" s="4"/>
      <c r="Q10" s="4"/>
      <c r="R10" s="4"/>
      <c r="S10" s="4"/>
      <c r="T10" s="4"/>
      <c r="U10" s="4"/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ht="12.75" customHeight="1" outlineLevel="1">
      <c r="A11" s="14"/>
      <c r="B11" s="15" t="s">
        <v>21</v>
      </c>
      <c r="C11" s="16">
        <v>0.0</v>
      </c>
      <c r="D11" s="16">
        <v>0.0</v>
      </c>
      <c r="E11" s="16">
        <v>0.0</v>
      </c>
      <c r="F11" s="16">
        <v>0.0</v>
      </c>
      <c r="G11" s="16">
        <v>0.0</v>
      </c>
      <c r="H11" s="16">
        <v>0.0</v>
      </c>
      <c r="I11" s="16">
        <v>0.0</v>
      </c>
      <c r="J11" s="16">
        <v>0.0</v>
      </c>
      <c r="K11" s="16">
        <v>0.0</v>
      </c>
      <c r="L11" s="16">
        <v>0.0</v>
      </c>
      <c r="M11" s="16">
        <v>0.0</v>
      </c>
      <c r="N11" s="16">
        <v>0.0</v>
      </c>
      <c r="O11" s="17">
        <f t="shared" si="2"/>
        <v>0</v>
      </c>
      <c r="P11" s="4"/>
      <c r="Q11" s="4"/>
      <c r="R11" s="4"/>
      <c r="S11" s="4"/>
      <c r="T11" s="4"/>
      <c r="U11" s="4"/>
      <c r="V11" s="4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ht="13.5" customHeight="1" outlineLevel="1">
      <c r="A12" s="18"/>
      <c r="B12" s="19" t="s">
        <v>22</v>
      </c>
      <c r="C12" s="20">
        <v>0.0</v>
      </c>
      <c r="D12" s="20">
        <v>0.0</v>
      </c>
      <c r="E12" s="20">
        <v>0.0</v>
      </c>
      <c r="F12" s="20">
        <v>0.0</v>
      </c>
      <c r="G12" s="20">
        <v>0.0</v>
      </c>
      <c r="H12" s="20">
        <v>0.0</v>
      </c>
      <c r="I12" s="20">
        <v>0.0</v>
      </c>
      <c r="J12" s="20">
        <v>0.0</v>
      </c>
      <c r="K12" s="20">
        <v>0.0</v>
      </c>
      <c r="L12" s="20">
        <v>0.0</v>
      </c>
      <c r="M12" s="20">
        <v>0.0</v>
      </c>
      <c r="N12" s="20">
        <v>0.0</v>
      </c>
      <c r="O12" s="21">
        <f t="shared" si="2"/>
        <v>0</v>
      </c>
      <c r="P12" s="4"/>
      <c r="Q12" s="4"/>
      <c r="R12" s="4"/>
      <c r="S12" s="4"/>
      <c r="T12" s="4"/>
      <c r="U12" s="4"/>
      <c r="V12" s="4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ht="13.5" customHeight="1">
      <c r="A13" s="4"/>
      <c r="B13" s="4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4"/>
      <c r="Q13" s="4"/>
      <c r="R13" s="4"/>
      <c r="S13" s="4"/>
      <c r="T13" s="4"/>
      <c r="U13" s="4"/>
      <c r="V13" s="4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ht="12.75" customHeight="1">
      <c r="A14" s="9" t="s">
        <v>23</v>
      </c>
      <c r="B14" s="10"/>
      <c r="C14" s="11">
        <f t="shared" ref="C14:N14" si="3">SUM(C15:C26)</f>
        <v>0</v>
      </c>
      <c r="D14" s="11">
        <f t="shared" si="3"/>
        <v>0</v>
      </c>
      <c r="E14" s="11">
        <f t="shared" si="3"/>
        <v>0</v>
      </c>
      <c r="F14" s="11">
        <f t="shared" si="3"/>
        <v>0</v>
      </c>
      <c r="G14" s="11">
        <f t="shared" si="3"/>
        <v>0</v>
      </c>
      <c r="H14" s="11">
        <f t="shared" si="3"/>
        <v>0</v>
      </c>
      <c r="I14" s="11">
        <f t="shared" si="3"/>
        <v>0</v>
      </c>
      <c r="J14" s="11">
        <f t="shared" si="3"/>
        <v>0</v>
      </c>
      <c r="K14" s="11">
        <f t="shared" si="3"/>
        <v>0</v>
      </c>
      <c r="L14" s="11">
        <f t="shared" si="3"/>
        <v>0</v>
      </c>
      <c r="M14" s="11">
        <f t="shared" si="3"/>
        <v>0</v>
      </c>
      <c r="N14" s="11">
        <f t="shared" si="3"/>
        <v>0</v>
      </c>
      <c r="O14" s="12">
        <f>SUM(O15:O27)</f>
        <v>0</v>
      </c>
      <c r="P14" s="4"/>
      <c r="Q14" s="4"/>
      <c r="R14" s="4"/>
      <c r="S14" s="4"/>
      <c r="T14" s="4"/>
      <c r="U14" s="4"/>
      <c r="V14" s="4"/>
      <c r="W14" s="5"/>
      <c r="X14" s="5"/>
      <c r="Y14" s="5"/>
      <c r="Z14" s="5"/>
      <c r="AA14" s="5"/>
      <c r="AB14" s="5"/>
      <c r="AC14" s="5"/>
      <c r="AD14" s="5"/>
      <c r="AE14" s="5"/>
      <c r="AF14" s="13"/>
      <c r="AG14" s="13"/>
      <c r="AH14" s="13"/>
      <c r="AI14" s="13"/>
    </row>
    <row r="15" ht="12.75" customHeight="1" outlineLevel="1">
      <c r="A15" s="14"/>
      <c r="B15" s="15" t="s">
        <v>24</v>
      </c>
      <c r="C15" s="16">
        <v>0.0</v>
      </c>
      <c r="D15" s="16">
        <v>0.0</v>
      </c>
      <c r="E15" s="16">
        <v>0.0</v>
      </c>
      <c r="F15" s="16">
        <v>0.0</v>
      </c>
      <c r="G15" s="16">
        <v>0.0</v>
      </c>
      <c r="H15" s="16">
        <v>0.0</v>
      </c>
      <c r="I15" s="16">
        <v>0.0</v>
      </c>
      <c r="J15" s="16">
        <v>0.0</v>
      </c>
      <c r="K15" s="16">
        <v>0.0</v>
      </c>
      <c r="L15" s="16">
        <v>0.0</v>
      </c>
      <c r="M15" s="16">
        <v>0.0</v>
      </c>
      <c r="N15" s="16">
        <v>0.0</v>
      </c>
      <c r="O15" s="17">
        <f t="shared" ref="O15:O26" si="4">SUM(C15:N15)</f>
        <v>0</v>
      </c>
      <c r="P15" s="4"/>
      <c r="Q15" s="4"/>
      <c r="R15" s="4"/>
      <c r="S15" s="4"/>
      <c r="T15" s="4"/>
      <c r="U15" s="4"/>
      <c r="V15" s="4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ht="12.75" customHeight="1" outlineLevel="1">
      <c r="A16" s="14"/>
      <c r="B16" s="15" t="s">
        <v>25</v>
      </c>
      <c r="C16" s="16">
        <v>0.0</v>
      </c>
      <c r="D16" s="16">
        <v>0.0</v>
      </c>
      <c r="E16" s="16">
        <v>0.0</v>
      </c>
      <c r="F16" s="16">
        <v>0.0</v>
      </c>
      <c r="G16" s="16">
        <v>0.0</v>
      </c>
      <c r="H16" s="16">
        <v>0.0</v>
      </c>
      <c r="I16" s="16">
        <v>0.0</v>
      </c>
      <c r="J16" s="16">
        <v>0.0</v>
      </c>
      <c r="K16" s="16">
        <v>0.0</v>
      </c>
      <c r="L16" s="16">
        <v>0.0</v>
      </c>
      <c r="M16" s="16">
        <v>0.0</v>
      </c>
      <c r="N16" s="16">
        <v>0.0</v>
      </c>
      <c r="O16" s="17">
        <f t="shared" si="4"/>
        <v>0</v>
      </c>
      <c r="P16" s="4"/>
      <c r="Q16" s="4"/>
      <c r="R16" s="4"/>
      <c r="S16" s="4"/>
      <c r="T16" s="4"/>
      <c r="U16" s="4"/>
      <c r="V16" s="4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ht="12.75" customHeight="1" outlineLevel="1">
      <c r="A17" s="14"/>
      <c r="B17" s="15" t="s">
        <v>26</v>
      </c>
      <c r="C17" s="16">
        <v>0.0</v>
      </c>
      <c r="D17" s="16">
        <v>0.0</v>
      </c>
      <c r="E17" s="16">
        <v>0.0</v>
      </c>
      <c r="F17" s="16">
        <v>0.0</v>
      </c>
      <c r="G17" s="16">
        <v>0.0</v>
      </c>
      <c r="H17" s="16">
        <v>0.0</v>
      </c>
      <c r="I17" s="16">
        <v>0.0</v>
      </c>
      <c r="J17" s="16">
        <v>0.0</v>
      </c>
      <c r="K17" s="16">
        <v>0.0</v>
      </c>
      <c r="L17" s="16">
        <v>0.0</v>
      </c>
      <c r="M17" s="16">
        <v>0.0</v>
      </c>
      <c r="N17" s="16">
        <v>0.0</v>
      </c>
      <c r="O17" s="17">
        <f t="shared" si="4"/>
        <v>0</v>
      </c>
      <c r="P17" s="4"/>
      <c r="Q17" s="4"/>
      <c r="R17" s="4"/>
      <c r="S17" s="4"/>
      <c r="T17" s="4"/>
      <c r="U17" s="4"/>
      <c r="V17" s="4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ht="12.75" customHeight="1" outlineLevel="1">
      <c r="A18" s="14"/>
      <c r="B18" s="15" t="s">
        <v>27</v>
      </c>
      <c r="C18" s="16">
        <v>0.0</v>
      </c>
      <c r="D18" s="16">
        <v>0.0</v>
      </c>
      <c r="E18" s="16">
        <v>0.0</v>
      </c>
      <c r="F18" s="16">
        <v>0.0</v>
      </c>
      <c r="G18" s="16">
        <v>0.0</v>
      </c>
      <c r="H18" s="16">
        <v>0.0</v>
      </c>
      <c r="I18" s="16">
        <v>0.0</v>
      </c>
      <c r="J18" s="16">
        <v>0.0</v>
      </c>
      <c r="K18" s="16">
        <v>0.0</v>
      </c>
      <c r="L18" s="16">
        <v>0.0</v>
      </c>
      <c r="M18" s="16">
        <v>0.0</v>
      </c>
      <c r="N18" s="16">
        <v>0.0</v>
      </c>
      <c r="O18" s="17">
        <f t="shared" si="4"/>
        <v>0</v>
      </c>
      <c r="P18" s="4"/>
      <c r="Q18" s="4"/>
      <c r="R18" s="4"/>
      <c r="S18" s="4"/>
      <c r="T18" s="4"/>
      <c r="U18" s="4"/>
      <c r="V18" s="4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ht="12.75" customHeight="1" outlineLevel="1">
      <c r="A19" s="14"/>
      <c r="B19" s="15" t="s">
        <v>28</v>
      </c>
      <c r="C19" s="16">
        <v>0.0</v>
      </c>
      <c r="D19" s="16">
        <v>0.0</v>
      </c>
      <c r="E19" s="16">
        <v>0.0</v>
      </c>
      <c r="F19" s="16">
        <v>0.0</v>
      </c>
      <c r="G19" s="16">
        <v>0.0</v>
      </c>
      <c r="H19" s="16">
        <v>0.0</v>
      </c>
      <c r="I19" s="16">
        <v>0.0</v>
      </c>
      <c r="J19" s="16">
        <v>0.0</v>
      </c>
      <c r="K19" s="16">
        <v>0.0</v>
      </c>
      <c r="L19" s="16">
        <v>0.0</v>
      </c>
      <c r="M19" s="16">
        <v>0.0</v>
      </c>
      <c r="N19" s="16">
        <v>0.0</v>
      </c>
      <c r="O19" s="17">
        <f t="shared" si="4"/>
        <v>0</v>
      </c>
      <c r="P19" s="4"/>
      <c r="Q19" s="4"/>
      <c r="R19" s="4"/>
      <c r="S19" s="4"/>
      <c r="T19" s="4"/>
      <c r="U19" s="4"/>
      <c r="V19" s="4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ht="12.75" customHeight="1" outlineLevel="1">
      <c r="A20" s="14"/>
      <c r="B20" s="15" t="s">
        <v>29</v>
      </c>
      <c r="C20" s="16">
        <v>0.0</v>
      </c>
      <c r="D20" s="16">
        <v>0.0</v>
      </c>
      <c r="E20" s="16">
        <v>0.0</v>
      </c>
      <c r="F20" s="16">
        <v>0.0</v>
      </c>
      <c r="G20" s="16">
        <v>0.0</v>
      </c>
      <c r="H20" s="16">
        <v>0.0</v>
      </c>
      <c r="I20" s="16">
        <v>0.0</v>
      </c>
      <c r="J20" s="16">
        <v>0.0</v>
      </c>
      <c r="K20" s="16">
        <v>0.0</v>
      </c>
      <c r="L20" s="16">
        <v>0.0</v>
      </c>
      <c r="M20" s="16">
        <v>0.0</v>
      </c>
      <c r="N20" s="16">
        <v>0.0</v>
      </c>
      <c r="O20" s="17">
        <f t="shared" si="4"/>
        <v>0</v>
      </c>
      <c r="P20" s="4"/>
      <c r="Q20" s="4"/>
      <c r="R20" s="4"/>
      <c r="S20" s="4"/>
      <c r="T20" s="4"/>
      <c r="U20" s="4"/>
      <c r="V20" s="4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ht="12.75" customHeight="1" outlineLevel="1">
      <c r="A21" s="14"/>
      <c r="B21" s="15" t="s">
        <v>30</v>
      </c>
      <c r="C21" s="16">
        <v>0.0</v>
      </c>
      <c r="D21" s="16">
        <v>0.0</v>
      </c>
      <c r="E21" s="16">
        <v>0.0</v>
      </c>
      <c r="F21" s="16">
        <v>0.0</v>
      </c>
      <c r="G21" s="16">
        <v>0.0</v>
      </c>
      <c r="H21" s="16">
        <v>0.0</v>
      </c>
      <c r="I21" s="16">
        <v>0.0</v>
      </c>
      <c r="J21" s="16">
        <v>0.0</v>
      </c>
      <c r="K21" s="16">
        <v>0.0</v>
      </c>
      <c r="L21" s="16">
        <v>0.0</v>
      </c>
      <c r="M21" s="16">
        <v>0.0</v>
      </c>
      <c r="N21" s="16">
        <v>0.0</v>
      </c>
      <c r="O21" s="17">
        <f t="shared" si="4"/>
        <v>0</v>
      </c>
      <c r="P21" s="4"/>
      <c r="Q21" s="4"/>
      <c r="R21" s="4"/>
      <c r="S21" s="4"/>
      <c r="T21" s="4"/>
      <c r="U21" s="4"/>
      <c r="V21" s="4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ht="12.75" customHeight="1" outlineLevel="1">
      <c r="A22" s="14"/>
      <c r="B22" s="15" t="s">
        <v>31</v>
      </c>
      <c r="C22" s="16">
        <v>0.0</v>
      </c>
      <c r="D22" s="16">
        <v>0.0</v>
      </c>
      <c r="E22" s="16">
        <v>0.0</v>
      </c>
      <c r="F22" s="16">
        <v>0.0</v>
      </c>
      <c r="G22" s="16">
        <v>0.0</v>
      </c>
      <c r="H22" s="16">
        <v>0.0</v>
      </c>
      <c r="I22" s="16">
        <v>0.0</v>
      </c>
      <c r="J22" s="16">
        <v>0.0</v>
      </c>
      <c r="K22" s="16">
        <v>0.0</v>
      </c>
      <c r="L22" s="16">
        <v>0.0</v>
      </c>
      <c r="M22" s="16">
        <v>0.0</v>
      </c>
      <c r="N22" s="16">
        <v>0.0</v>
      </c>
      <c r="O22" s="17">
        <f t="shared" si="4"/>
        <v>0</v>
      </c>
      <c r="P22" s="4"/>
      <c r="Q22" s="4"/>
      <c r="R22" s="4"/>
      <c r="S22" s="4"/>
      <c r="T22" s="4"/>
      <c r="U22" s="4"/>
      <c r="V22" s="4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ht="12.75" customHeight="1" outlineLevel="1">
      <c r="A23" s="14"/>
      <c r="B23" s="15" t="s">
        <v>32</v>
      </c>
      <c r="C23" s="16">
        <v>0.0</v>
      </c>
      <c r="D23" s="16">
        <v>0.0</v>
      </c>
      <c r="E23" s="16">
        <v>0.0</v>
      </c>
      <c r="F23" s="16">
        <v>0.0</v>
      </c>
      <c r="G23" s="16">
        <v>0.0</v>
      </c>
      <c r="H23" s="16">
        <v>0.0</v>
      </c>
      <c r="I23" s="16">
        <v>0.0</v>
      </c>
      <c r="J23" s="16">
        <v>0.0</v>
      </c>
      <c r="K23" s="16">
        <v>0.0</v>
      </c>
      <c r="L23" s="16">
        <v>0.0</v>
      </c>
      <c r="M23" s="16">
        <v>0.0</v>
      </c>
      <c r="N23" s="16">
        <v>0.0</v>
      </c>
      <c r="O23" s="17">
        <f t="shared" si="4"/>
        <v>0</v>
      </c>
      <c r="P23" s="4"/>
      <c r="Q23" s="4"/>
      <c r="R23" s="4"/>
      <c r="S23" s="4"/>
      <c r="T23" s="4"/>
      <c r="U23" s="4"/>
      <c r="V23" s="4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ht="12.75" customHeight="1" outlineLevel="1">
      <c r="A24" s="14"/>
      <c r="B24" s="15" t="s">
        <v>33</v>
      </c>
      <c r="C24" s="16">
        <v>0.0</v>
      </c>
      <c r="D24" s="16">
        <v>0.0</v>
      </c>
      <c r="E24" s="16">
        <v>0.0</v>
      </c>
      <c r="F24" s="16">
        <v>0.0</v>
      </c>
      <c r="G24" s="16">
        <v>0.0</v>
      </c>
      <c r="H24" s="16">
        <v>0.0</v>
      </c>
      <c r="I24" s="16">
        <v>0.0</v>
      </c>
      <c r="J24" s="16">
        <v>0.0</v>
      </c>
      <c r="K24" s="16">
        <v>0.0</v>
      </c>
      <c r="L24" s="16">
        <v>0.0</v>
      </c>
      <c r="M24" s="16">
        <v>0.0</v>
      </c>
      <c r="N24" s="16">
        <v>0.0</v>
      </c>
      <c r="O24" s="17">
        <f t="shared" si="4"/>
        <v>0</v>
      </c>
      <c r="P24" s="4"/>
      <c r="Q24" s="4"/>
      <c r="R24" s="4"/>
      <c r="S24" s="4"/>
      <c r="T24" s="4"/>
      <c r="U24" s="4"/>
      <c r="V24" s="4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ht="12.75" customHeight="1" outlineLevel="1">
      <c r="A25" s="14"/>
      <c r="B25" s="15" t="s">
        <v>34</v>
      </c>
      <c r="C25" s="16">
        <v>0.0</v>
      </c>
      <c r="D25" s="16">
        <v>0.0</v>
      </c>
      <c r="E25" s="16">
        <v>0.0</v>
      </c>
      <c r="F25" s="16">
        <v>0.0</v>
      </c>
      <c r="G25" s="16">
        <v>0.0</v>
      </c>
      <c r="H25" s="16">
        <v>0.0</v>
      </c>
      <c r="I25" s="16">
        <v>0.0</v>
      </c>
      <c r="J25" s="16">
        <v>0.0</v>
      </c>
      <c r="K25" s="16">
        <v>0.0</v>
      </c>
      <c r="L25" s="16">
        <v>0.0</v>
      </c>
      <c r="M25" s="16">
        <v>0.0</v>
      </c>
      <c r="N25" s="16">
        <v>0.0</v>
      </c>
      <c r="O25" s="17">
        <f t="shared" si="4"/>
        <v>0</v>
      </c>
      <c r="P25" s="4"/>
      <c r="Q25" s="4"/>
      <c r="R25" s="4"/>
      <c r="S25" s="4"/>
      <c r="T25" s="4"/>
      <c r="U25" s="4"/>
      <c r="V25" s="4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ht="13.5" customHeight="1" outlineLevel="1">
      <c r="A26" s="18"/>
      <c r="B26" s="19" t="s">
        <v>35</v>
      </c>
      <c r="C26" s="20">
        <v>0.0</v>
      </c>
      <c r="D26" s="20">
        <v>0.0</v>
      </c>
      <c r="E26" s="20">
        <v>0.0</v>
      </c>
      <c r="F26" s="20">
        <v>0.0</v>
      </c>
      <c r="G26" s="20">
        <v>0.0</v>
      </c>
      <c r="H26" s="20">
        <v>0.0</v>
      </c>
      <c r="I26" s="20">
        <v>0.0</v>
      </c>
      <c r="J26" s="20">
        <v>0.0</v>
      </c>
      <c r="K26" s="20">
        <v>0.0</v>
      </c>
      <c r="L26" s="20">
        <v>0.0</v>
      </c>
      <c r="M26" s="20">
        <v>0.0</v>
      </c>
      <c r="N26" s="20">
        <v>0.0</v>
      </c>
      <c r="O26" s="21">
        <f t="shared" si="4"/>
        <v>0</v>
      </c>
      <c r="P26" s="4"/>
      <c r="Q26" s="4"/>
      <c r="R26" s="4"/>
      <c r="S26" s="4"/>
      <c r="T26" s="4"/>
      <c r="U26" s="4"/>
      <c r="V26" s="4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ht="13.5" customHeight="1">
      <c r="A27" s="4"/>
      <c r="B27" s="4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4"/>
      <c r="Q27" s="4"/>
      <c r="R27" s="4"/>
      <c r="S27" s="4"/>
      <c r="T27" s="4"/>
      <c r="U27" s="4"/>
      <c r="V27" s="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ht="12.75" customHeight="1">
      <c r="A28" s="9" t="s">
        <v>36</v>
      </c>
      <c r="B28" s="10"/>
      <c r="C28" s="11">
        <f t="shared" ref="C28:N28" si="5">SUM(C29:C34)</f>
        <v>0</v>
      </c>
      <c r="D28" s="11">
        <f t="shared" si="5"/>
        <v>0</v>
      </c>
      <c r="E28" s="11">
        <f t="shared" si="5"/>
        <v>0</v>
      </c>
      <c r="F28" s="11">
        <f t="shared" si="5"/>
        <v>0</v>
      </c>
      <c r="G28" s="11">
        <f t="shared" si="5"/>
        <v>0</v>
      </c>
      <c r="H28" s="11">
        <f t="shared" si="5"/>
        <v>0</v>
      </c>
      <c r="I28" s="11">
        <f t="shared" si="5"/>
        <v>0</v>
      </c>
      <c r="J28" s="11">
        <f t="shared" si="5"/>
        <v>0</v>
      </c>
      <c r="K28" s="11">
        <f t="shared" si="5"/>
        <v>0</v>
      </c>
      <c r="L28" s="11">
        <f t="shared" si="5"/>
        <v>0</v>
      </c>
      <c r="M28" s="11">
        <f t="shared" si="5"/>
        <v>0</v>
      </c>
      <c r="N28" s="11">
        <f t="shared" si="5"/>
        <v>0</v>
      </c>
      <c r="O28" s="12">
        <f>SUM(O29:O35)</f>
        <v>0</v>
      </c>
      <c r="P28" s="4"/>
      <c r="Q28" s="4"/>
      <c r="R28" s="4"/>
      <c r="S28" s="4"/>
      <c r="T28" s="4"/>
      <c r="U28" s="4"/>
      <c r="V28" s="4"/>
      <c r="W28" s="5"/>
      <c r="X28" s="5"/>
      <c r="Y28" s="5"/>
      <c r="Z28" s="5"/>
      <c r="AA28" s="5"/>
      <c r="AB28" s="5"/>
      <c r="AC28" s="5"/>
      <c r="AD28" s="5"/>
      <c r="AE28" s="5"/>
      <c r="AF28" s="13"/>
      <c r="AG28" s="13"/>
      <c r="AH28" s="13"/>
      <c r="AI28" s="13"/>
    </row>
    <row r="29" ht="12.75" customHeight="1" outlineLevel="1">
      <c r="A29" s="14"/>
      <c r="B29" s="15" t="s">
        <v>37</v>
      </c>
      <c r="C29" s="16">
        <v>0.0</v>
      </c>
      <c r="D29" s="16">
        <v>0.0</v>
      </c>
      <c r="E29" s="16">
        <v>0.0</v>
      </c>
      <c r="F29" s="16">
        <v>0.0</v>
      </c>
      <c r="G29" s="16">
        <v>0.0</v>
      </c>
      <c r="H29" s="16">
        <v>0.0</v>
      </c>
      <c r="I29" s="16">
        <v>0.0</v>
      </c>
      <c r="J29" s="16">
        <v>0.0</v>
      </c>
      <c r="K29" s="16">
        <v>0.0</v>
      </c>
      <c r="L29" s="16">
        <v>0.0</v>
      </c>
      <c r="M29" s="16">
        <v>0.0</v>
      </c>
      <c r="N29" s="16">
        <v>0.0</v>
      </c>
      <c r="O29" s="17">
        <f t="shared" ref="O29:O34" si="6">SUM(C29:N29)</f>
        <v>0</v>
      </c>
      <c r="P29" s="4"/>
      <c r="Q29" s="4"/>
      <c r="R29" s="4"/>
      <c r="S29" s="4"/>
      <c r="T29" s="4"/>
      <c r="U29" s="4"/>
      <c r="V29" s="4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ht="12.75" customHeight="1" outlineLevel="1">
      <c r="A30" s="14"/>
      <c r="B30" s="15" t="s">
        <v>38</v>
      </c>
      <c r="C30" s="16">
        <v>0.0</v>
      </c>
      <c r="D30" s="16">
        <v>0.0</v>
      </c>
      <c r="E30" s="16">
        <v>0.0</v>
      </c>
      <c r="F30" s="16">
        <v>0.0</v>
      </c>
      <c r="G30" s="16">
        <v>0.0</v>
      </c>
      <c r="H30" s="16">
        <v>0.0</v>
      </c>
      <c r="I30" s="16">
        <v>0.0</v>
      </c>
      <c r="J30" s="16">
        <v>0.0</v>
      </c>
      <c r="K30" s="16">
        <v>0.0</v>
      </c>
      <c r="L30" s="16">
        <v>0.0</v>
      </c>
      <c r="M30" s="16">
        <v>0.0</v>
      </c>
      <c r="N30" s="16">
        <v>0.0</v>
      </c>
      <c r="O30" s="17">
        <f t="shared" si="6"/>
        <v>0</v>
      </c>
      <c r="P30" s="4"/>
      <c r="Q30" s="4"/>
      <c r="R30" s="4"/>
      <c r="S30" s="4"/>
      <c r="T30" s="4"/>
      <c r="U30" s="4"/>
      <c r="V30" s="4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ht="12.75" customHeight="1" outlineLevel="1">
      <c r="A31" s="14"/>
      <c r="B31" s="15" t="s">
        <v>39</v>
      </c>
      <c r="C31" s="16">
        <v>0.0</v>
      </c>
      <c r="D31" s="16">
        <v>0.0</v>
      </c>
      <c r="E31" s="16">
        <v>0.0</v>
      </c>
      <c r="F31" s="16">
        <v>0.0</v>
      </c>
      <c r="G31" s="16">
        <v>0.0</v>
      </c>
      <c r="H31" s="16">
        <v>0.0</v>
      </c>
      <c r="I31" s="16">
        <v>0.0</v>
      </c>
      <c r="J31" s="16">
        <v>0.0</v>
      </c>
      <c r="K31" s="16">
        <v>0.0</v>
      </c>
      <c r="L31" s="16">
        <v>0.0</v>
      </c>
      <c r="M31" s="16">
        <v>0.0</v>
      </c>
      <c r="N31" s="16">
        <v>0.0</v>
      </c>
      <c r="O31" s="17">
        <f t="shared" si="6"/>
        <v>0</v>
      </c>
      <c r="P31" s="4"/>
      <c r="Q31" s="4"/>
      <c r="R31" s="4"/>
      <c r="S31" s="4"/>
      <c r="T31" s="4"/>
      <c r="U31" s="4"/>
      <c r="V31" s="4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ht="12.75" customHeight="1" outlineLevel="1">
      <c r="A32" s="14"/>
      <c r="B32" s="15" t="s">
        <v>40</v>
      </c>
      <c r="C32" s="16">
        <v>0.0</v>
      </c>
      <c r="D32" s="16">
        <v>0.0</v>
      </c>
      <c r="E32" s="16">
        <v>0.0</v>
      </c>
      <c r="F32" s="16">
        <v>0.0</v>
      </c>
      <c r="G32" s="16">
        <v>0.0</v>
      </c>
      <c r="H32" s="16">
        <v>0.0</v>
      </c>
      <c r="I32" s="16">
        <v>0.0</v>
      </c>
      <c r="J32" s="16">
        <v>0.0</v>
      </c>
      <c r="K32" s="16">
        <v>0.0</v>
      </c>
      <c r="L32" s="16">
        <v>0.0</v>
      </c>
      <c r="M32" s="16">
        <v>0.0</v>
      </c>
      <c r="N32" s="16">
        <v>0.0</v>
      </c>
      <c r="O32" s="17">
        <f t="shared" si="6"/>
        <v>0</v>
      </c>
      <c r="P32" s="4"/>
      <c r="Q32" s="4"/>
      <c r="R32" s="4"/>
      <c r="S32" s="4"/>
      <c r="T32" s="4"/>
      <c r="U32" s="4"/>
      <c r="V32" s="4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ht="12.75" customHeight="1" outlineLevel="1">
      <c r="A33" s="14"/>
      <c r="B33" s="4" t="s">
        <v>41</v>
      </c>
      <c r="C33" s="16">
        <v>0.0</v>
      </c>
      <c r="D33" s="16">
        <v>0.0</v>
      </c>
      <c r="E33" s="16">
        <v>0.0</v>
      </c>
      <c r="F33" s="16">
        <v>0.0</v>
      </c>
      <c r="G33" s="16">
        <v>0.0</v>
      </c>
      <c r="H33" s="16">
        <v>0.0</v>
      </c>
      <c r="I33" s="16">
        <v>0.0</v>
      </c>
      <c r="J33" s="16">
        <v>0.0</v>
      </c>
      <c r="K33" s="16">
        <v>0.0</v>
      </c>
      <c r="L33" s="16">
        <v>0.0</v>
      </c>
      <c r="M33" s="16">
        <v>0.0</v>
      </c>
      <c r="N33" s="16">
        <v>0.0</v>
      </c>
      <c r="O33" s="23">
        <f t="shared" si="6"/>
        <v>0</v>
      </c>
      <c r="P33" s="4"/>
      <c r="Q33" s="4"/>
      <c r="R33" s="4"/>
      <c r="S33" s="4"/>
      <c r="T33" s="4"/>
      <c r="U33" s="4"/>
      <c r="V33" s="4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ht="13.5" customHeight="1" outlineLevel="1">
      <c r="A34" s="18"/>
      <c r="B34" s="19" t="s">
        <v>22</v>
      </c>
      <c r="C34" s="20">
        <v>0.0</v>
      </c>
      <c r="D34" s="20">
        <v>0.0</v>
      </c>
      <c r="E34" s="20">
        <v>0.0</v>
      </c>
      <c r="F34" s="20">
        <v>0.0</v>
      </c>
      <c r="G34" s="20">
        <v>0.0</v>
      </c>
      <c r="H34" s="20">
        <v>0.0</v>
      </c>
      <c r="I34" s="20">
        <v>0.0</v>
      </c>
      <c r="J34" s="20">
        <v>0.0</v>
      </c>
      <c r="K34" s="20">
        <v>0.0</v>
      </c>
      <c r="L34" s="20">
        <v>0.0</v>
      </c>
      <c r="M34" s="20">
        <v>0.0</v>
      </c>
      <c r="N34" s="20">
        <v>0.0</v>
      </c>
      <c r="O34" s="21">
        <f t="shared" si="6"/>
        <v>0</v>
      </c>
      <c r="P34" s="4"/>
      <c r="Q34" s="4"/>
      <c r="R34" s="4"/>
      <c r="S34" s="4"/>
      <c r="T34" s="4"/>
      <c r="U34" s="4"/>
      <c r="V34" s="4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ht="13.5" customHeight="1">
      <c r="A35" s="4"/>
      <c r="B35" s="4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4"/>
      <c r="Q35" s="4"/>
      <c r="R35" s="4"/>
      <c r="S35" s="4"/>
      <c r="T35" s="4"/>
      <c r="U35" s="4"/>
      <c r="V35" s="4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ht="12.75" customHeight="1">
      <c r="A36" s="9" t="s">
        <v>42</v>
      </c>
      <c r="B36" s="10"/>
      <c r="C36" s="11">
        <f t="shared" ref="C36:N36" si="7">SUM(C37:C41)</f>
        <v>0</v>
      </c>
      <c r="D36" s="11">
        <f t="shared" si="7"/>
        <v>0</v>
      </c>
      <c r="E36" s="11">
        <f t="shared" si="7"/>
        <v>0</v>
      </c>
      <c r="F36" s="11">
        <f t="shared" si="7"/>
        <v>0</v>
      </c>
      <c r="G36" s="11">
        <f t="shared" si="7"/>
        <v>0</v>
      </c>
      <c r="H36" s="11">
        <f t="shared" si="7"/>
        <v>0</v>
      </c>
      <c r="I36" s="11">
        <f t="shared" si="7"/>
        <v>0</v>
      </c>
      <c r="J36" s="11">
        <f t="shared" si="7"/>
        <v>0</v>
      </c>
      <c r="K36" s="11">
        <f t="shared" si="7"/>
        <v>0</v>
      </c>
      <c r="L36" s="11">
        <f t="shared" si="7"/>
        <v>0</v>
      </c>
      <c r="M36" s="11">
        <f t="shared" si="7"/>
        <v>0</v>
      </c>
      <c r="N36" s="11">
        <f t="shared" si="7"/>
        <v>0</v>
      </c>
      <c r="O36" s="12">
        <f t="shared" ref="O36:O41" si="8">SUM(C36:N36)</f>
        <v>0</v>
      </c>
      <c r="P36" s="4"/>
      <c r="Q36" s="4"/>
      <c r="R36" s="4"/>
      <c r="S36" s="4"/>
      <c r="T36" s="4"/>
      <c r="U36" s="4"/>
      <c r="V36" s="4"/>
      <c r="W36" s="5"/>
      <c r="X36" s="5"/>
      <c r="Y36" s="5"/>
      <c r="Z36" s="5"/>
      <c r="AA36" s="5"/>
      <c r="AB36" s="5"/>
      <c r="AC36" s="5"/>
      <c r="AD36" s="5"/>
      <c r="AE36" s="5"/>
      <c r="AF36" s="13"/>
      <c r="AG36" s="13"/>
      <c r="AH36" s="13"/>
      <c r="AI36" s="13"/>
    </row>
    <row r="37" ht="12.75" customHeight="1" outlineLevel="1">
      <c r="A37" s="14"/>
      <c r="B37" s="15" t="s">
        <v>43</v>
      </c>
      <c r="C37" s="16">
        <v>0.0</v>
      </c>
      <c r="D37" s="16">
        <v>0.0</v>
      </c>
      <c r="E37" s="16">
        <v>0.0</v>
      </c>
      <c r="F37" s="16">
        <v>0.0</v>
      </c>
      <c r="G37" s="16">
        <v>0.0</v>
      </c>
      <c r="H37" s="16">
        <v>0.0</v>
      </c>
      <c r="I37" s="16">
        <v>0.0</v>
      </c>
      <c r="J37" s="16">
        <v>0.0</v>
      </c>
      <c r="K37" s="16">
        <v>0.0</v>
      </c>
      <c r="L37" s="16">
        <v>0.0</v>
      </c>
      <c r="M37" s="16">
        <v>0.0</v>
      </c>
      <c r="N37" s="16">
        <v>0.0</v>
      </c>
      <c r="O37" s="17">
        <f t="shared" si="8"/>
        <v>0</v>
      </c>
      <c r="P37" s="4"/>
      <c r="Q37" s="4"/>
      <c r="R37" s="4"/>
      <c r="S37" s="4"/>
      <c r="T37" s="4"/>
      <c r="U37" s="4"/>
      <c r="V37" s="4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ht="12.75" customHeight="1" outlineLevel="1">
      <c r="A38" s="14"/>
      <c r="B38" s="15" t="s">
        <v>44</v>
      </c>
      <c r="C38" s="16">
        <v>0.0</v>
      </c>
      <c r="D38" s="16">
        <v>0.0</v>
      </c>
      <c r="E38" s="16">
        <v>0.0</v>
      </c>
      <c r="F38" s="16">
        <v>0.0</v>
      </c>
      <c r="G38" s="16">
        <v>0.0</v>
      </c>
      <c r="H38" s="16">
        <v>0.0</v>
      </c>
      <c r="I38" s="16">
        <v>0.0</v>
      </c>
      <c r="J38" s="16">
        <v>0.0</v>
      </c>
      <c r="K38" s="16">
        <v>0.0</v>
      </c>
      <c r="L38" s="16">
        <v>0.0</v>
      </c>
      <c r="M38" s="16">
        <v>0.0</v>
      </c>
      <c r="N38" s="16">
        <v>0.0</v>
      </c>
      <c r="O38" s="17">
        <f t="shared" si="8"/>
        <v>0</v>
      </c>
      <c r="P38" s="4"/>
      <c r="Q38" s="4"/>
      <c r="R38" s="4"/>
      <c r="S38" s="4"/>
      <c r="T38" s="4"/>
      <c r="U38" s="4"/>
      <c r="V38" s="4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ht="12.75" customHeight="1" outlineLevel="1">
      <c r="A39" s="14"/>
      <c r="B39" s="15" t="s">
        <v>45</v>
      </c>
      <c r="C39" s="16">
        <v>0.0</v>
      </c>
      <c r="D39" s="16">
        <v>0.0</v>
      </c>
      <c r="E39" s="16">
        <v>0.0</v>
      </c>
      <c r="F39" s="16">
        <v>0.0</v>
      </c>
      <c r="G39" s="16">
        <v>0.0</v>
      </c>
      <c r="H39" s="16">
        <v>0.0</v>
      </c>
      <c r="I39" s="16">
        <v>0.0</v>
      </c>
      <c r="J39" s="16">
        <v>0.0</v>
      </c>
      <c r="K39" s="16">
        <v>0.0</v>
      </c>
      <c r="L39" s="16">
        <v>0.0</v>
      </c>
      <c r="M39" s="16">
        <v>0.0</v>
      </c>
      <c r="N39" s="16">
        <v>0.0</v>
      </c>
      <c r="O39" s="17">
        <f t="shared" si="8"/>
        <v>0</v>
      </c>
      <c r="P39" s="4"/>
      <c r="Q39" s="4"/>
      <c r="R39" s="4"/>
      <c r="S39" s="4"/>
      <c r="T39" s="4"/>
      <c r="U39" s="4"/>
      <c r="V39" s="4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ht="12.75" customHeight="1" outlineLevel="1">
      <c r="A40" s="14"/>
      <c r="B40" s="15" t="s">
        <v>46</v>
      </c>
      <c r="C40" s="16">
        <v>0.0</v>
      </c>
      <c r="D40" s="16">
        <v>0.0</v>
      </c>
      <c r="E40" s="16">
        <v>0.0</v>
      </c>
      <c r="F40" s="16">
        <v>0.0</v>
      </c>
      <c r="G40" s="16">
        <v>0.0</v>
      </c>
      <c r="H40" s="16">
        <v>0.0</v>
      </c>
      <c r="I40" s="16">
        <v>0.0</v>
      </c>
      <c r="J40" s="16">
        <v>0.0</v>
      </c>
      <c r="K40" s="16">
        <v>0.0</v>
      </c>
      <c r="L40" s="16">
        <v>0.0</v>
      </c>
      <c r="M40" s="16">
        <v>0.0</v>
      </c>
      <c r="N40" s="16">
        <v>0.0</v>
      </c>
      <c r="O40" s="17">
        <f t="shared" si="8"/>
        <v>0</v>
      </c>
      <c r="P40" s="4"/>
      <c r="Q40" s="4"/>
      <c r="R40" s="4"/>
      <c r="S40" s="4"/>
      <c r="T40" s="4"/>
      <c r="U40" s="4"/>
      <c r="V40" s="4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ht="13.5" customHeight="1" outlineLevel="1">
      <c r="A41" s="18"/>
      <c r="B41" s="19" t="s">
        <v>22</v>
      </c>
      <c r="C41" s="20">
        <v>0.0</v>
      </c>
      <c r="D41" s="20">
        <v>0.0</v>
      </c>
      <c r="E41" s="20">
        <v>0.0</v>
      </c>
      <c r="F41" s="20">
        <v>0.0</v>
      </c>
      <c r="G41" s="20">
        <v>0.0</v>
      </c>
      <c r="H41" s="20">
        <v>0.0</v>
      </c>
      <c r="I41" s="20">
        <v>0.0</v>
      </c>
      <c r="J41" s="20">
        <v>0.0</v>
      </c>
      <c r="K41" s="20">
        <v>0.0</v>
      </c>
      <c r="L41" s="20">
        <v>0.0</v>
      </c>
      <c r="M41" s="20">
        <v>0.0</v>
      </c>
      <c r="N41" s="20">
        <v>0.0</v>
      </c>
      <c r="O41" s="21">
        <f t="shared" si="8"/>
        <v>0</v>
      </c>
      <c r="P41" s="4"/>
      <c r="Q41" s="4"/>
      <c r="R41" s="4"/>
      <c r="S41" s="4"/>
      <c r="T41" s="4"/>
      <c r="U41" s="4"/>
      <c r="V41" s="4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ht="13.5" customHeight="1">
      <c r="A42" s="4"/>
      <c r="B42" s="4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4"/>
      <c r="Q42" s="4"/>
      <c r="R42" s="4"/>
      <c r="S42" s="4"/>
      <c r="T42" s="4"/>
      <c r="U42" s="4"/>
      <c r="V42" s="4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ht="12.75" customHeight="1">
      <c r="A43" s="9" t="s">
        <v>47</v>
      </c>
      <c r="B43" s="10"/>
      <c r="C43" s="11">
        <f t="shared" ref="C43:N43" si="9">SUM(C44:C51)</f>
        <v>0</v>
      </c>
      <c r="D43" s="11">
        <f t="shared" si="9"/>
        <v>0</v>
      </c>
      <c r="E43" s="11">
        <f t="shared" si="9"/>
        <v>0</v>
      </c>
      <c r="F43" s="11">
        <f t="shared" si="9"/>
        <v>0</v>
      </c>
      <c r="G43" s="11">
        <f t="shared" si="9"/>
        <v>0</v>
      </c>
      <c r="H43" s="11">
        <f t="shared" si="9"/>
        <v>0</v>
      </c>
      <c r="I43" s="11">
        <f t="shared" si="9"/>
        <v>0</v>
      </c>
      <c r="J43" s="11">
        <f t="shared" si="9"/>
        <v>0</v>
      </c>
      <c r="K43" s="11">
        <f t="shared" si="9"/>
        <v>0</v>
      </c>
      <c r="L43" s="11">
        <f t="shared" si="9"/>
        <v>0</v>
      </c>
      <c r="M43" s="11">
        <f t="shared" si="9"/>
        <v>0</v>
      </c>
      <c r="N43" s="11">
        <f t="shared" si="9"/>
        <v>0</v>
      </c>
      <c r="O43" s="12">
        <f t="shared" ref="O43:O51" si="10">SUM(C43:N43)</f>
        <v>0</v>
      </c>
      <c r="P43" s="4"/>
      <c r="Q43" s="4"/>
      <c r="R43" s="4"/>
      <c r="S43" s="4"/>
      <c r="T43" s="4"/>
      <c r="U43" s="4"/>
      <c r="V43" s="4"/>
      <c r="W43" s="5"/>
      <c r="X43" s="5"/>
      <c r="Y43" s="5"/>
      <c r="Z43" s="5"/>
      <c r="AA43" s="5"/>
      <c r="AB43" s="5"/>
      <c r="AC43" s="5"/>
      <c r="AD43" s="5"/>
      <c r="AE43" s="5"/>
      <c r="AF43" s="13"/>
      <c r="AG43" s="13"/>
      <c r="AH43" s="13"/>
      <c r="AI43" s="13"/>
    </row>
    <row r="44" ht="12.75" customHeight="1" outlineLevel="1">
      <c r="A44" s="14"/>
      <c r="B44" s="15" t="s">
        <v>48</v>
      </c>
      <c r="C44" s="16">
        <v>0.0</v>
      </c>
      <c r="D44" s="16">
        <v>0.0</v>
      </c>
      <c r="E44" s="16">
        <v>0.0</v>
      </c>
      <c r="F44" s="16">
        <v>0.0</v>
      </c>
      <c r="G44" s="16">
        <v>0.0</v>
      </c>
      <c r="H44" s="16">
        <v>0.0</v>
      </c>
      <c r="I44" s="16">
        <v>0.0</v>
      </c>
      <c r="J44" s="16">
        <v>0.0</v>
      </c>
      <c r="K44" s="16">
        <v>0.0</v>
      </c>
      <c r="L44" s="16">
        <v>0.0</v>
      </c>
      <c r="M44" s="16">
        <v>0.0</v>
      </c>
      <c r="N44" s="16">
        <v>0.0</v>
      </c>
      <c r="O44" s="17">
        <f t="shared" si="10"/>
        <v>0</v>
      </c>
      <c r="P44" s="4"/>
      <c r="Q44" s="4"/>
      <c r="R44" s="4"/>
      <c r="S44" s="4"/>
      <c r="T44" s="4"/>
      <c r="U44" s="4"/>
      <c r="V44" s="4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ht="12.75" customHeight="1" outlineLevel="1">
      <c r="A45" s="14"/>
      <c r="B45" s="15" t="s">
        <v>49</v>
      </c>
      <c r="C45" s="16">
        <v>0.0</v>
      </c>
      <c r="D45" s="16">
        <v>0.0</v>
      </c>
      <c r="E45" s="16">
        <v>0.0</v>
      </c>
      <c r="F45" s="16">
        <v>0.0</v>
      </c>
      <c r="G45" s="16">
        <v>0.0</v>
      </c>
      <c r="H45" s="16">
        <v>0.0</v>
      </c>
      <c r="I45" s="16">
        <v>0.0</v>
      </c>
      <c r="J45" s="16">
        <v>0.0</v>
      </c>
      <c r="K45" s="16">
        <v>0.0</v>
      </c>
      <c r="L45" s="16">
        <v>0.0</v>
      </c>
      <c r="M45" s="16">
        <v>0.0</v>
      </c>
      <c r="N45" s="16">
        <v>0.0</v>
      </c>
      <c r="O45" s="17">
        <f t="shared" si="10"/>
        <v>0</v>
      </c>
      <c r="P45" s="4"/>
      <c r="Q45" s="4"/>
      <c r="R45" s="4"/>
      <c r="S45" s="4"/>
      <c r="T45" s="4"/>
      <c r="U45" s="4"/>
      <c r="V45" s="4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ht="12.75" customHeight="1" outlineLevel="1">
      <c r="A46" s="14"/>
      <c r="B46" s="15" t="s">
        <v>50</v>
      </c>
      <c r="C46" s="16">
        <v>0.0</v>
      </c>
      <c r="D46" s="16">
        <v>0.0</v>
      </c>
      <c r="E46" s="16">
        <v>0.0</v>
      </c>
      <c r="F46" s="16">
        <v>0.0</v>
      </c>
      <c r="G46" s="16">
        <v>0.0</v>
      </c>
      <c r="H46" s="16">
        <v>0.0</v>
      </c>
      <c r="I46" s="16">
        <v>0.0</v>
      </c>
      <c r="J46" s="16">
        <v>0.0</v>
      </c>
      <c r="K46" s="16">
        <v>0.0</v>
      </c>
      <c r="L46" s="16">
        <v>0.0</v>
      </c>
      <c r="M46" s="16">
        <v>0.0</v>
      </c>
      <c r="N46" s="16">
        <v>0.0</v>
      </c>
      <c r="O46" s="17">
        <f t="shared" si="10"/>
        <v>0</v>
      </c>
      <c r="P46" s="4"/>
      <c r="Q46" s="4"/>
      <c r="R46" s="4"/>
      <c r="S46" s="4"/>
      <c r="T46" s="4"/>
      <c r="U46" s="4"/>
      <c r="V46" s="4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ht="12.75" customHeight="1" outlineLevel="1">
      <c r="A47" s="14"/>
      <c r="B47" s="15" t="s">
        <v>51</v>
      </c>
      <c r="C47" s="16">
        <v>0.0</v>
      </c>
      <c r="D47" s="16">
        <v>0.0</v>
      </c>
      <c r="E47" s="16">
        <v>0.0</v>
      </c>
      <c r="F47" s="16">
        <v>0.0</v>
      </c>
      <c r="G47" s="16">
        <v>0.0</v>
      </c>
      <c r="H47" s="16">
        <v>0.0</v>
      </c>
      <c r="I47" s="16">
        <v>0.0</v>
      </c>
      <c r="J47" s="16">
        <v>0.0</v>
      </c>
      <c r="K47" s="16">
        <v>0.0</v>
      </c>
      <c r="L47" s="16">
        <v>0.0</v>
      </c>
      <c r="M47" s="16">
        <v>0.0</v>
      </c>
      <c r="N47" s="16">
        <v>0.0</v>
      </c>
      <c r="O47" s="17">
        <f t="shared" si="10"/>
        <v>0</v>
      </c>
      <c r="P47" s="4"/>
      <c r="Q47" s="4"/>
      <c r="R47" s="4"/>
      <c r="S47" s="4"/>
      <c r="T47" s="4"/>
      <c r="U47" s="4"/>
      <c r="V47" s="4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ht="12.75" customHeight="1" outlineLevel="1">
      <c r="A48" s="14"/>
      <c r="B48" s="15" t="s">
        <v>52</v>
      </c>
      <c r="C48" s="16">
        <v>0.0</v>
      </c>
      <c r="D48" s="16">
        <v>0.0</v>
      </c>
      <c r="E48" s="16">
        <v>0.0</v>
      </c>
      <c r="F48" s="16">
        <v>0.0</v>
      </c>
      <c r="G48" s="16">
        <v>0.0</v>
      </c>
      <c r="H48" s="16">
        <v>0.0</v>
      </c>
      <c r="I48" s="16">
        <v>0.0</v>
      </c>
      <c r="J48" s="16">
        <v>0.0</v>
      </c>
      <c r="K48" s="16">
        <v>0.0</v>
      </c>
      <c r="L48" s="16">
        <v>0.0</v>
      </c>
      <c r="M48" s="16">
        <v>0.0</v>
      </c>
      <c r="N48" s="16">
        <v>0.0</v>
      </c>
      <c r="O48" s="17">
        <f t="shared" si="10"/>
        <v>0</v>
      </c>
      <c r="P48" s="4"/>
      <c r="Q48" s="4"/>
      <c r="R48" s="4"/>
      <c r="S48" s="4"/>
      <c r="T48" s="4"/>
      <c r="U48" s="4"/>
      <c r="V48" s="4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ht="12.75" customHeight="1" outlineLevel="1">
      <c r="A49" s="14"/>
      <c r="B49" s="15" t="s">
        <v>53</v>
      </c>
      <c r="C49" s="16">
        <v>0.0</v>
      </c>
      <c r="D49" s="16">
        <v>0.0</v>
      </c>
      <c r="E49" s="16">
        <v>0.0</v>
      </c>
      <c r="F49" s="16">
        <v>0.0</v>
      </c>
      <c r="G49" s="16">
        <v>0.0</v>
      </c>
      <c r="H49" s="16">
        <v>0.0</v>
      </c>
      <c r="I49" s="16">
        <v>0.0</v>
      </c>
      <c r="J49" s="16">
        <v>0.0</v>
      </c>
      <c r="K49" s="16">
        <v>0.0</v>
      </c>
      <c r="L49" s="16">
        <v>0.0</v>
      </c>
      <c r="M49" s="16">
        <v>0.0</v>
      </c>
      <c r="N49" s="16">
        <v>0.0</v>
      </c>
      <c r="O49" s="17">
        <f t="shared" si="10"/>
        <v>0</v>
      </c>
      <c r="P49" s="4"/>
      <c r="Q49" s="4"/>
      <c r="R49" s="4"/>
      <c r="S49" s="4"/>
      <c r="T49" s="4"/>
      <c r="U49" s="4"/>
      <c r="V49" s="4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ht="12.75" customHeight="1" outlineLevel="1">
      <c r="A50" s="14"/>
      <c r="B50" s="15" t="s">
        <v>54</v>
      </c>
      <c r="C50" s="16">
        <v>0.0</v>
      </c>
      <c r="D50" s="16">
        <v>0.0</v>
      </c>
      <c r="E50" s="16">
        <v>0.0</v>
      </c>
      <c r="F50" s="16">
        <v>0.0</v>
      </c>
      <c r="G50" s="16">
        <v>0.0</v>
      </c>
      <c r="H50" s="16">
        <v>0.0</v>
      </c>
      <c r="I50" s="16">
        <v>0.0</v>
      </c>
      <c r="J50" s="16">
        <v>0.0</v>
      </c>
      <c r="K50" s="16">
        <v>0.0</v>
      </c>
      <c r="L50" s="16">
        <v>0.0</v>
      </c>
      <c r="M50" s="16">
        <v>0.0</v>
      </c>
      <c r="N50" s="16">
        <v>0.0</v>
      </c>
      <c r="O50" s="17">
        <f t="shared" si="10"/>
        <v>0</v>
      </c>
      <c r="P50" s="4"/>
      <c r="Q50" s="4"/>
      <c r="R50" s="4"/>
      <c r="S50" s="4"/>
      <c r="T50" s="4"/>
      <c r="U50" s="4"/>
      <c r="V50" s="4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ht="13.5" customHeight="1" outlineLevel="1">
      <c r="A51" s="18"/>
      <c r="B51" s="19" t="s">
        <v>55</v>
      </c>
      <c r="C51" s="20">
        <v>0.0</v>
      </c>
      <c r="D51" s="20">
        <v>0.0</v>
      </c>
      <c r="E51" s="20">
        <v>0.0</v>
      </c>
      <c r="F51" s="20">
        <v>0.0</v>
      </c>
      <c r="G51" s="20">
        <v>0.0</v>
      </c>
      <c r="H51" s="20">
        <v>0.0</v>
      </c>
      <c r="I51" s="20">
        <v>0.0</v>
      </c>
      <c r="J51" s="20">
        <v>0.0</v>
      </c>
      <c r="K51" s="20">
        <v>0.0</v>
      </c>
      <c r="L51" s="20">
        <v>0.0</v>
      </c>
      <c r="M51" s="20">
        <v>0.0</v>
      </c>
      <c r="N51" s="20">
        <v>0.0</v>
      </c>
      <c r="O51" s="21">
        <f t="shared" si="10"/>
        <v>0</v>
      </c>
      <c r="P51" s="4"/>
      <c r="Q51" s="4"/>
      <c r="R51" s="4"/>
      <c r="S51" s="4"/>
      <c r="T51" s="4"/>
      <c r="U51" s="4"/>
      <c r="V51" s="4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ht="13.5" customHeight="1">
      <c r="A52" s="4"/>
      <c r="B52" s="4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4"/>
      <c r="Q52" s="4"/>
      <c r="R52" s="4"/>
      <c r="S52" s="4"/>
      <c r="T52" s="4"/>
      <c r="U52" s="4"/>
      <c r="V52" s="4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ht="12.75" customHeight="1">
      <c r="A53" s="9" t="s">
        <v>56</v>
      </c>
      <c r="B53" s="10"/>
      <c r="C53" s="11">
        <f t="shared" ref="C53:H53" si="11">SUM(C54:C66)</f>
        <v>0</v>
      </c>
      <c r="D53" s="11">
        <f t="shared" si="11"/>
        <v>0</v>
      </c>
      <c r="E53" s="11">
        <f t="shared" si="11"/>
        <v>0</v>
      </c>
      <c r="F53" s="11">
        <f t="shared" si="11"/>
        <v>0</v>
      </c>
      <c r="G53" s="11">
        <f t="shared" si="11"/>
        <v>0</v>
      </c>
      <c r="H53" s="11">
        <f t="shared" si="11"/>
        <v>0</v>
      </c>
      <c r="I53" s="11">
        <v>0.0</v>
      </c>
      <c r="J53" s="11">
        <v>0.0</v>
      </c>
      <c r="K53" s="11">
        <v>0.0</v>
      </c>
      <c r="L53" s="11">
        <v>0.0</v>
      </c>
      <c r="M53" s="11">
        <f t="shared" ref="M53:N53" si="12">SUM(M54:M66)</f>
        <v>0</v>
      </c>
      <c r="N53" s="11">
        <f t="shared" si="12"/>
        <v>0</v>
      </c>
      <c r="O53" s="12">
        <f t="shared" ref="O53:O66" si="13">SUM(C53:N53)</f>
        <v>0</v>
      </c>
      <c r="P53" s="4"/>
      <c r="Q53" s="4"/>
      <c r="R53" s="4"/>
      <c r="S53" s="4"/>
      <c r="T53" s="4"/>
      <c r="U53" s="4"/>
      <c r="V53" s="4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ht="12.75" customHeight="1" outlineLevel="1">
      <c r="A54" s="14"/>
      <c r="B54" s="15" t="s">
        <v>57</v>
      </c>
      <c r="C54" s="16">
        <v>0.0</v>
      </c>
      <c r="D54" s="16">
        <v>0.0</v>
      </c>
      <c r="E54" s="16">
        <v>0.0</v>
      </c>
      <c r="F54" s="16">
        <v>0.0</v>
      </c>
      <c r="G54" s="16">
        <v>0.0</v>
      </c>
      <c r="H54" s="16">
        <v>0.0</v>
      </c>
      <c r="I54" s="16">
        <v>0.0</v>
      </c>
      <c r="J54" s="16">
        <v>0.0</v>
      </c>
      <c r="K54" s="16">
        <v>0.0</v>
      </c>
      <c r="L54" s="16">
        <v>0.0</v>
      </c>
      <c r="M54" s="16">
        <v>0.0</v>
      </c>
      <c r="N54" s="16">
        <v>0.0</v>
      </c>
      <c r="O54" s="17">
        <f t="shared" si="13"/>
        <v>0</v>
      </c>
      <c r="P54" s="4"/>
      <c r="Q54" s="4"/>
      <c r="R54" s="4"/>
      <c r="S54" s="4"/>
      <c r="T54" s="4"/>
      <c r="U54" s="4"/>
      <c r="V54" s="4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ht="12.75" customHeight="1" outlineLevel="1">
      <c r="A55" s="14"/>
      <c r="B55" s="15" t="s">
        <v>58</v>
      </c>
      <c r="C55" s="16">
        <v>0.0</v>
      </c>
      <c r="D55" s="16">
        <v>0.0</v>
      </c>
      <c r="E55" s="16">
        <v>0.0</v>
      </c>
      <c r="F55" s="16">
        <v>0.0</v>
      </c>
      <c r="G55" s="16">
        <v>0.0</v>
      </c>
      <c r="H55" s="16">
        <v>0.0</v>
      </c>
      <c r="I55" s="16">
        <v>0.0</v>
      </c>
      <c r="J55" s="16">
        <v>0.0</v>
      </c>
      <c r="K55" s="16">
        <v>0.0</v>
      </c>
      <c r="L55" s="16">
        <v>0.0</v>
      </c>
      <c r="M55" s="16">
        <v>0.0</v>
      </c>
      <c r="N55" s="16">
        <v>0.0</v>
      </c>
      <c r="O55" s="17">
        <f t="shared" si="13"/>
        <v>0</v>
      </c>
      <c r="P55" s="4"/>
      <c r="Q55" s="4"/>
      <c r="R55" s="4"/>
      <c r="S55" s="4"/>
      <c r="T55" s="4"/>
      <c r="U55" s="4"/>
      <c r="V55" s="4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ht="12.75" customHeight="1" outlineLevel="1">
      <c r="A56" s="14"/>
      <c r="B56" s="15" t="s">
        <v>59</v>
      </c>
      <c r="C56" s="16">
        <v>0.0</v>
      </c>
      <c r="D56" s="16">
        <v>0.0</v>
      </c>
      <c r="E56" s="16">
        <v>0.0</v>
      </c>
      <c r="F56" s="16">
        <v>0.0</v>
      </c>
      <c r="G56" s="16">
        <v>0.0</v>
      </c>
      <c r="H56" s="16">
        <v>0.0</v>
      </c>
      <c r="I56" s="16">
        <v>0.0</v>
      </c>
      <c r="J56" s="16">
        <v>0.0</v>
      </c>
      <c r="K56" s="16">
        <v>0.0</v>
      </c>
      <c r="L56" s="16">
        <v>0.0</v>
      </c>
      <c r="M56" s="16">
        <v>0.0</v>
      </c>
      <c r="N56" s="16">
        <v>0.0</v>
      </c>
      <c r="O56" s="17">
        <f t="shared" si="13"/>
        <v>0</v>
      </c>
      <c r="P56" s="4"/>
      <c r="Q56" s="4"/>
      <c r="R56" s="4"/>
      <c r="S56" s="4"/>
      <c r="T56" s="4"/>
      <c r="U56" s="4"/>
      <c r="V56" s="4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ht="12.75" customHeight="1" outlineLevel="1">
      <c r="A57" s="14"/>
      <c r="B57" s="15" t="s">
        <v>60</v>
      </c>
      <c r="C57" s="16">
        <v>0.0</v>
      </c>
      <c r="D57" s="16">
        <v>0.0</v>
      </c>
      <c r="E57" s="16">
        <v>0.0</v>
      </c>
      <c r="F57" s="16">
        <v>0.0</v>
      </c>
      <c r="G57" s="16">
        <v>0.0</v>
      </c>
      <c r="H57" s="16">
        <v>0.0</v>
      </c>
      <c r="I57" s="16">
        <v>0.0</v>
      </c>
      <c r="J57" s="16">
        <v>0.0</v>
      </c>
      <c r="K57" s="16">
        <v>0.0</v>
      </c>
      <c r="L57" s="16">
        <v>0.0</v>
      </c>
      <c r="M57" s="16">
        <v>0.0</v>
      </c>
      <c r="N57" s="16">
        <v>0.0</v>
      </c>
      <c r="O57" s="17">
        <f t="shared" si="13"/>
        <v>0</v>
      </c>
      <c r="P57" s="4"/>
      <c r="Q57" s="4"/>
      <c r="R57" s="4"/>
      <c r="S57" s="4"/>
      <c r="T57" s="4"/>
      <c r="U57" s="4"/>
      <c r="V57" s="4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ht="12.75" customHeight="1" outlineLevel="1">
      <c r="A58" s="14"/>
      <c r="B58" s="15" t="s">
        <v>61</v>
      </c>
      <c r="C58" s="16">
        <v>0.0</v>
      </c>
      <c r="D58" s="16">
        <v>0.0</v>
      </c>
      <c r="E58" s="16">
        <v>0.0</v>
      </c>
      <c r="F58" s="16">
        <v>0.0</v>
      </c>
      <c r="G58" s="16">
        <v>0.0</v>
      </c>
      <c r="H58" s="16">
        <v>0.0</v>
      </c>
      <c r="I58" s="16">
        <v>0.0</v>
      </c>
      <c r="J58" s="16">
        <v>0.0</v>
      </c>
      <c r="K58" s="16">
        <v>0.0</v>
      </c>
      <c r="L58" s="16">
        <v>0.0</v>
      </c>
      <c r="M58" s="16">
        <v>0.0</v>
      </c>
      <c r="N58" s="16">
        <v>0.0</v>
      </c>
      <c r="O58" s="17">
        <f t="shared" si="13"/>
        <v>0</v>
      </c>
      <c r="P58" s="4"/>
      <c r="Q58" s="4"/>
      <c r="R58" s="4"/>
      <c r="S58" s="4"/>
      <c r="T58" s="4"/>
      <c r="U58" s="4"/>
      <c r="V58" s="4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ht="12.75" customHeight="1" outlineLevel="1">
      <c r="A59" s="14"/>
      <c r="B59" s="15" t="s">
        <v>62</v>
      </c>
      <c r="C59" s="16">
        <v>0.0</v>
      </c>
      <c r="D59" s="16">
        <v>0.0</v>
      </c>
      <c r="E59" s="16">
        <v>0.0</v>
      </c>
      <c r="F59" s="16">
        <v>0.0</v>
      </c>
      <c r="G59" s="16">
        <v>0.0</v>
      </c>
      <c r="H59" s="16">
        <v>0.0</v>
      </c>
      <c r="I59" s="16">
        <v>0.0</v>
      </c>
      <c r="J59" s="16">
        <v>0.0</v>
      </c>
      <c r="K59" s="16">
        <v>0.0</v>
      </c>
      <c r="L59" s="16">
        <v>0.0</v>
      </c>
      <c r="M59" s="16">
        <v>0.0</v>
      </c>
      <c r="N59" s="16">
        <v>0.0</v>
      </c>
      <c r="O59" s="17">
        <f t="shared" si="13"/>
        <v>0</v>
      </c>
      <c r="P59" s="4"/>
      <c r="Q59" s="4"/>
      <c r="R59" s="4"/>
      <c r="S59" s="4"/>
      <c r="T59" s="4"/>
      <c r="U59" s="4"/>
      <c r="V59" s="4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ht="12.75" customHeight="1" outlineLevel="1">
      <c r="A60" s="14"/>
      <c r="B60" s="15" t="s">
        <v>63</v>
      </c>
      <c r="C60" s="16">
        <v>0.0</v>
      </c>
      <c r="D60" s="16">
        <v>0.0</v>
      </c>
      <c r="E60" s="16">
        <v>0.0</v>
      </c>
      <c r="F60" s="16">
        <v>0.0</v>
      </c>
      <c r="G60" s="16">
        <v>0.0</v>
      </c>
      <c r="H60" s="16">
        <v>0.0</v>
      </c>
      <c r="I60" s="16">
        <v>0.0</v>
      </c>
      <c r="J60" s="16">
        <v>0.0</v>
      </c>
      <c r="K60" s="16">
        <v>0.0</v>
      </c>
      <c r="L60" s="16">
        <v>0.0</v>
      </c>
      <c r="M60" s="16">
        <v>0.0</v>
      </c>
      <c r="N60" s="16">
        <v>0.0</v>
      </c>
      <c r="O60" s="17">
        <f t="shared" si="13"/>
        <v>0</v>
      </c>
      <c r="P60" s="4"/>
      <c r="Q60" s="4"/>
      <c r="R60" s="4"/>
      <c r="S60" s="4"/>
      <c r="T60" s="4"/>
      <c r="U60" s="4"/>
      <c r="V60" s="4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ht="12.75" customHeight="1" outlineLevel="1">
      <c r="A61" s="14"/>
      <c r="B61" s="15" t="s">
        <v>64</v>
      </c>
      <c r="C61" s="16">
        <v>0.0</v>
      </c>
      <c r="D61" s="16">
        <v>0.0</v>
      </c>
      <c r="E61" s="16">
        <v>0.0</v>
      </c>
      <c r="F61" s="16">
        <v>0.0</v>
      </c>
      <c r="G61" s="16">
        <v>0.0</v>
      </c>
      <c r="H61" s="16">
        <v>0.0</v>
      </c>
      <c r="I61" s="16">
        <v>0.0</v>
      </c>
      <c r="J61" s="16">
        <v>0.0</v>
      </c>
      <c r="K61" s="16">
        <v>0.0</v>
      </c>
      <c r="L61" s="16">
        <v>0.0</v>
      </c>
      <c r="M61" s="16">
        <v>0.0</v>
      </c>
      <c r="N61" s="16">
        <v>0.0</v>
      </c>
      <c r="O61" s="17">
        <f t="shared" si="13"/>
        <v>0</v>
      </c>
      <c r="P61" s="4"/>
      <c r="Q61" s="4"/>
      <c r="R61" s="4"/>
      <c r="S61" s="4"/>
      <c r="T61" s="4"/>
      <c r="U61" s="4"/>
      <c r="V61" s="4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ht="12.75" customHeight="1" outlineLevel="1">
      <c r="A62" s="14"/>
      <c r="B62" s="15" t="s">
        <v>65</v>
      </c>
      <c r="C62" s="16">
        <v>0.0</v>
      </c>
      <c r="D62" s="16">
        <v>0.0</v>
      </c>
      <c r="E62" s="16">
        <v>0.0</v>
      </c>
      <c r="F62" s="16">
        <v>0.0</v>
      </c>
      <c r="G62" s="16">
        <v>0.0</v>
      </c>
      <c r="H62" s="16">
        <v>0.0</v>
      </c>
      <c r="I62" s="16">
        <v>0.0</v>
      </c>
      <c r="J62" s="16">
        <v>0.0</v>
      </c>
      <c r="K62" s="16">
        <v>0.0</v>
      </c>
      <c r="L62" s="16">
        <v>0.0</v>
      </c>
      <c r="M62" s="16">
        <v>0.0</v>
      </c>
      <c r="N62" s="16">
        <v>0.0</v>
      </c>
      <c r="O62" s="17">
        <f t="shared" si="13"/>
        <v>0</v>
      </c>
      <c r="P62" s="4"/>
      <c r="Q62" s="4"/>
      <c r="R62" s="4"/>
      <c r="S62" s="4"/>
      <c r="T62" s="4"/>
      <c r="U62" s="4"/>
      <c r="V62" s="4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ht="12.75" customHeight="1" outlineLevel="1">
      <c r="A63" s="14"/>
      <c r="B63" s="15" t="s">
        <v>21</v>
      </c>
      <c r="C63" s="16">
        <v>0.0</v>
      </c>
      <c r="D63" s="16">
        <v>0.0</v>
      </c>
      <c r="E63" s="16">
        <v>0.0</v>
      </c>
      <c r="F63" s="16">
        <v>0.0</v>
      </c>
      <c r="G63" s="16">
        <v>0.0</v>
      </c>
      <c r="H63" s="16">
        <v>0.0</v>
      </c>
      <c r="I63" s="16">
        <v>0.0</v>
      </c>
      <c r="J63" s="16">
        <v>0.0</v>
      </c>
      <c r="K63" s="16">
        <v>0.0</v>
      </c>
      <c r="L63" s="16">
        <v>0.0</v>
      </c>
      <c r="M63" s="16">
        <v>0.0</v>
      </c>
      <c r="N63" s="16">
        <v>0.0</v>
      </c>
      <c r="O63" s="17">
        <f t="shared" si="13"/>
        <v>0</v>
      </c>
      <c r="P63" s="4"/>
      <c r="Q63" s="4"/>
      <c r="R63" s="4"/>
      <c r="S63" s="4"/>
      <c r="T63" s="4"/>
      <c r="U63" s="4"/>
      <c r="V63" s="4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ht="12.75" customHeight="1" outlineLevel="1">
      <c r="A64" s="14"/>
      <c r="B64" s="15" t="s">
        <v>66</v>
      </c>
      <c r="C64" s="16">
        <v>0.0</v>
      </c>
      <c r="D64" s="16">
        <v>0.0</v>
      </c>
      <c r="E64" s="16">
        <v>0.0</v>
      </c>
      <c r="F64" s="16">
        <v>0.0</v>
      </c>
      <c r="G64" s="16">
        <v>0.0</v>
      </c>
      <c r="H64" s="16">
        <v>0.0</v>
      </c>
      <c r="I64" s="16">
        <v>0.0</v>
      </c>
      <c r="J64" s="16">
        <v>0.0</v>
      </c>
      <c r="K64" s="16">
        <v>0.0</v>
      </c>
      <c r="L64" s="16">
        <v>0.0</v>
      </c>
      <c r="M64" s="16">
        <v>0.0</v>
      </c>
      <c r="N64" s="16">
        <v>0.0</v>
      </c>
      <c r="O64" s="17">
        <f t="shared" si="13"/>
        <v>0</v>
      </c>
      <c r="P64" s="4"/>
      <c r="Q64" s="4"/>
      <c r="R64" s="4"/>
      <c r="S64" s="4"/>
      <c r="T64" s="4"/>
      <c r="U64" s="4"/>
      <c r="V64" s="4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ht="12.75" customHeight="1" outlineLevel="1">
      <c r="A65" s="14"/>
      <c r="B65" s="4" t="s">
        <v>67</v>
      </c>
      <c r="C65" s="16">
        <v>0.0</v>
      </c>
      <c r="D65" s="16">
        <v>0.0</v>
      </c>
      <c r="E65" s="16">
        <v>0.0</v>
      </c>
      <c r="F65" s="16">
        <v>0.0</v>
      </c>
      <c r="G65" s="16">
        <v>0.0</v>
      </c>
      <c r="H65" s="16">
        <v>0.0</v>
      </c>
      <c r="I65" s="16">
        <v>0.0</v>
      </c>
      <c r="J65" s="16">
        <v>0.0</v>
      </c>
      <c r="K65" s="16">
        <v>0.0</v>
      </c>
      <c r="L65" s="16">
        <v>0.0</v>
      </c>
      <c r="M65" s="16">
        <v>0.0</v>
      </c>
      <c r="N65" s="16">
        <v>0.0</v>
      </c>
      <c r="O65" s="24">
        <f t="shared" si="13"/>
        <v>0</v>
      </c>
      <c r="P65" s="4"/>
      <c r="Q65" s="4"/>
      <c r="R65" s="4"/>
      <c r="S65" s="4"/>
      <c r="T65" s="4"/>
      <c r="U65" s="4"/>
      <c r="V65" s="4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ht="13.5" customHeight="1" outlineLevel="1">
      <c r="A66" s="18"/>
      <c r="B66" s="19" t="s">
        <v>22</v>
      </c>
      <c r="C66" s="20">
        <v>0.0</v>
      </c>
      <c r="D66" s="20">
        <v>0.0</v>
      </c>
      <c r="E66" s="20">
        <v>0.0</v>
      </c>
      <c r="F66" s="20">
        <v>0.0</v>
      </c>
      <c r="G66" s="20">
        <v>0.0</v>
      </c>
      <c r="H66" s="20">
        <v>0.0</v>
      </c>
      <c r="I66" s="20">
        <v>0.0</v>
      </c>
      <c r="J66" s="20">
        <v>0.0</v>
      </c>
      <c r="K66" s="20">
        <v>0.0</v>
      </c>
      <c r="L66" s="20">
        <v>0.0</v>
      </c>
      <c r="M66" s="20">
        <v>0.0</v>
      </c>
      <c r="N66" s="20">
        <v>0.0</v>
      </c>
      <c r="O66" s="21">
        <f t="shared" si="13"/>
        <v>0</v>
      </c>
      <c r="P66" s="4"/>
      <c r="Q66" s="4"/>
      <c r="R66" s="4"/>
      <c r="S66" s="4"/>
      <c r="T66" s="4"/>
      <c r="U66" s="4"/>
      <c r="V66" s="4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ht="13.5" customHeight="1">
      <c r="A67" s="4"/>
      <c r="B67" s="4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4"/>
      <c r="Q67" s="4"/>
      <c r="R67" s="4"/>
      <c r="S67" s="4"/>
      <c r="T67" s="4"/>
      <c r="U67" s="4"/>
      <c r="V67" s="4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ht="12.75" customHeight="1">
      <c r="A68" s="9" t="s">
        <v>68</v>
      </c>
      <c r="B68" s="10"/>
      <c r="C68" s="11">
        <f t="shared" ref="C68:N68" si="14">SUM(C69:C77)</f>
        <v>0</v>
      </c>
      <c r="D68" s="11">
        <f t="shared" si="14"/>
        <v>0</v>
      </c>
      <c r="E68" s="11">
        <f t="shared" si="14"/>
        <v>0</v>
      </c>
      <c r="F68" s="11">
        <f t="shared" si="14"/>
        <v>0</v>
      </c>
      <c r="G68" s="11">
        <f t="shared" si="14"/>
        <v>0</v>
      </c>
      <c r="H68" s="11">
        <f t="shared" si="14"/>
        <v>0</v>
      </c>
      <c r="I68" s="11">
        <f t="shared" si="14"/>
        <v>0</v>
      </c>
      <c r="J68" s="11">
        <f t="shared" si="14"/>
        <v>0</v>
      </c>
      <c r="K68" s="11">
        <f t="shared" si="14"/>
        <v>0</v>
      </c>
      <c r="L68" s="11">
        <f t="shared" si="14"/>
        <v>0</v>
      </c>
      <c r="M68" s="11">
        <f t="shared" si="14"/>
        <v>0</v>
      </c>
      <c r="N68" s="11">
        <f t="shared" si="14"/>
        <v>0</v>
      </c>
      <c r="O68" s="12">
        <f t="shared" ref="O68:O77" si="15">SUM(C68:N68)</f>
        <v>0</v>
      </c>
      <c r="P68" s="4"/>
      <c r="Q68" s="4"/>
      <c r="R68" s="4"/>
      <c r="S68" s="4"/>
      <c r="T68" s="4"/>
      <c r="U68" s="4"/>
      <c r="V68" s="4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ht="12.75" customHeight="1" outlineLevel="1">
      <c r="A69" s="14"/>
      <c r="B69" s="15" t="s">
        <v>69</v>
      </c>
      <c r="C69" s="16">
        <v>0.0</v>
      </c>
      <c r="D69" s="16">
        <v>0.0</v>
      </c>
      <c r="E69" s="16">
        <v>0.0</v>
      </c>
      <c r="F69" s="16">
        <v>0.0</v>
      </c>
      <c r="G69" s="16">
        <v>0.0</v>
      </c>
      <c r="H69" s="16">
        <v>0.0</v>
      </c>
      <c r="I69" s="16">
        <v>0.0</v>
      </c>
      <c r="J69" s="16">
        <v>0.0</v>
      </c>
      <c r="K69" s="16">
        <v>0.0</v>
      </c>
      <c r="L69" s="16">
        <v>0.0</v>
      </c>
      <c r="M69" s="16">
        <v>0.0</v>
      </c>
      <c r="N69" s="16">
        <v>0.0</v>
      </c>
      <c r="O69" s="17">
        <f t="shared" si="15"/>
        <v>0</v>
      </c>
      <c r="P69" s="4"/>
      <c r="Q69" s="4"/>
      <c r="R69" s="4"/>
      <c r="S69" s="4"/>
      <c r="T69" s="4"/>
      <c r="U69" s="4"/>
      <c r="V69" s="4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ht="12.75" customHeight="1" outlineLevel="1">
      <c r="A70" s="14"/>
      <c r="B70" s="15" t="s">
        <v>70</v>
      </c>
      <c r="C70" s="16">
        <v>0.0</v>
      </c>
      <c r="D70" s="16">
        <v>0.0</v>
      </c>
      <c r="E70" s="16">
        <v>0.0</v>
      </c>
      <c r="F70" s="16">
        <v>0.0</v>
      </c>
      <c r="G70" s="16">
        <v>0.0</v>
      </c>
      <c r="H70" s="16">
        <v>0.0</v>
      </c>
      <c r="I70" s="16">
        <v>0.0</v>
      </c>
      <c r="J70" s="16">
        <v>0.0</v>
      </c>
      <c r="K70" s="16">
        <v>0.0</v>
      </c>
      <c r="L70" s="16">
        <v>0.0</v>
      </c>
      <c r="M70" s="16">
        <v>0.0</v>
      </c>
      <c r="N70" s="16">
        <v>0.0</v>
      </c>
      <c r="O70" s="17">
        <f t="shared" si="15"/>
        <v>0</v>
      </c>
      <c r="P70" s="4"/>
      <c r="Q70" s="4"/>
      <c r="R70" s="4"/>
      <c r="S70" s="4"/>
      <c r="T70" s="4"/>
      <c r="U70" s="4"/>
      <c r="V70" s="4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ht="12.75" customHeight="1" outlineLevel="1">
      <c r="A71" s="14"/>
      <c r="B71" s="15" t="s">
        <v>71</v>
      </c>
      <c r="C71" s="16">
        <v>0.0</v>
      </c>
      <c r="D71" s="16">
        <v>0.0</v>
      </c>
      <c r="E71" s="16">
        <v>0.0</v>
      </c>
      <c r="F71" s="16">
        <v>0.0</v>
      </c>
      <c r="G71" s="16">
        <v>0.0</v>
      </c>
      <c r="H71" s="16">
        <v>0.0</v>
      </c>
      <c r="I71" s="16">
        <v>0.0</v>
      </c>
      <c r="J71" s="16">
        <v>0.0</v>
      </c>
      <c r="K71" s="16">
        <v>0.0</v>
      </c>
      <c r="L71" s="16">
        <v>0.0</v>
      </c>
      <c r="M71" s="16">
        <v>0.0</v>
      </c>
      <c r="N71" s="16">
        <v>0.0</v>
      </c>
      <c r="O71" s="17">
        <f t="shared" si="15"/>
        <v>0</v>
      </c>
      <c r="P71" s="4"/>
      <c r="Q71" s="4"/>
      <c r="R71" s="4"/>
      <c r="S71" s="4"/>
      <c r="T71" s="4"/>
      <c r="U71" s="4"/>
      <c r="V71" s="4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ht="12.75" customHeight="1" outlineLevel="1">
      <c r="A72" s="14"/>
      <c r="B72" s="15" t="s">
        <v>72</v>
      </c>
      <c r="C72" s="16">
        <v>0.0</v>
      </c>
      <c r="D72" s="16">
        <v>0.0</v>
      </c>
      <c r="E72" s="16">
        <v>0.0</v>
      </c>
      <c r="F72" s="16">
        <v>0.0</v>
      </c>
      <c r="G72" s="16">
        <v>0.0</v>
      </c>
      <c r="H72" s="16">
        <v>0.0</v>
      </c>
      <c r="I72" s="16">
        <v>0.0</v>
      </c>
      <c r="J72" s="16">
        <v>0.0</v>
      </c>
      <c r="K72" s="16">
        <v>0.0</v>
      </c>
      <c r="L72" s="16">
        <v>0.0</v>
      </c>
      <c r="M72" s="16">
        <v>0.0</v>
      </c>
      <c r="N72" s="16">
        <v>0.0</v>
      </c>
      <c r="O72" s="17">
        <f t="shared" si="15"/>
        <v>0</v>
      </c>
      <c r="P72" s="4"/>
      <c r="Q72" s="4"/>
      <c r="R72" s="4"/>
      <c r="S72" s="4"/>
      <c r="T72" s="4"/>
      <c r="U72" s="4"/>
      <c r="V72" s="4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ht="12.75" customHeight="1" outlineLevel="1">
      <c r="A73" s="14"/>
      <c r="B73" s="15" t="s">
        <v>73</v>
      </c>
      <c r="C73" s="16">
        <v>0.0</v>
      </c>
      <c r="D73" s="16">
        <v>0.0</v>
      </c>
      <c r="E73" s="16">
        <v>0.0</v>
      </c>
      <c r="F73" s="16">
        <v>0.0</v>
      </c>
      <c r="G73" s="16">
        <v>0.0</v>
      </c>
      <c r="H73" s="16">
        <v>0.0</v>
      </c>
      <c r="I73" s="16">
        <v>0.0</v>
      </c>
      <c r="J73" s="16">
        <v>0.0</v>
      </c>
      <c r="K73" s="16">
        <v>0.0</v>
      </c>
      <c r="L73" s="16">
        <v>0.0</v>
      </c>
      <c r="M73" s="16">
        <v>0.0</v>
      </c>
      <c r="N73" s="16">
        <v>0.0</v>
      </c>
      <c r="O73" s="17">
        <f t="shared" si="15"/>
        <v>0</v>
      </c>
      <c r="P73" s="4"/>
      <c r="Q73" s="4"/>
      <c r="R73" s="4"/>
      <c r="S73" s="4"/>
      <c r="T73" s="4"/>
      <c r="U73" s="4"/>
      <c r="V73" s="4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ht="12.75" customHeight="1" outlineLevel="1">
      <c r="A74" s="14"/>
      <c r="B74" s="15" t="s">
        <v>74</v>
      </c>
      <c r="C74" s="16">
        <v>0.0</v>
      </c>
      <c r="D74" s="16">
        <v>0.0</v>
      </c>
      <c r="E74" s="16">
        <v>0.0</v>
      </c>
      <c r="F74" s="16">
        <v>0.0</v>
      </c>
      <c r="G74" s="16">
        <v>0.0</v>
      </c>
      <c r="H74" s="16">
        <v>0.0</v>
      </c>
      <c r="I74" s="16">
        <v>0.0</v>
      </c>
      <c r="J74" s="16">
        <v>0.0</v>
      </c>
      <c r="K74" s="16">
        <v>0.0</v>
      </c>
      <c r="L74" s="16">
        <v>0.0</v>
      </c>
      <c r="M74" s="16">
        <v>0.0</v>
      </c>
      <c r="N74" s="16">
        <v>0.0</v>
      </c>
      <c r="O74" s="17">
        <f t="shared" si="15"/>
        <v>0</v>
      </c>
      <c r="P74" s="4"/>
      <c r="Q74" s="4"/>
      <c r="R74" s="4"/>
      <c r="S74" s="4"/>
      <c r="T74" s="4"/>
      <c r="U74" s="4"/>
      <c r="V74" s="4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ht="12.75" customHeight="1" outlineLevel="1">
      <c r="A75" s="14"/>
      <c r="B75" s="15" t="s">
        <v>75</v>
      </c>
      <c r="C75" s="16">
        <v>0.0</v>
      </c>
      <c r="D75" s="16">
        <v>0.0</v>
      </c>
      <c r="E75" s="16">
        <v>0.0</v>
      </c>
      <c r="F75" s="16">
        <v>0.0</v>
      </c>
      <c r="G75" s="16">
        <v>0.0</v>
      </c>
      <c r="H75" s="16">
        <v>0.0</v>
      </c>
      <c r="I75" s="16">
        <v>0.0</v>
      </c>
      <c r="J75" s="16">
        <v>0.0</v>
      </c>
      <c r="K75" s="16">
        <v>0.0</v>
      </c>
      <c r="L75" s="16">
        <v>0.0</v>
      </c>
      <c r="M75" s="16">
        <v>0.0</v>
      </c>
      <c r="N75" s="16">
        <v>0.0</v>
      </c>
      <c r="O75" s="17">
        <f t="shared" si="15"/>
        <v>0</v>
      </c>
      <c r="P75" s="4"/>
      <c r="Q75" s="4"/>
      <c r="R75" s="4"/>
      <c r="S75" s="4"/>
      <c r="T75" s="4"/>
      <c r="U75" s="4"/>
      <c r="V75" s="4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ht="12.75" customHeight="1" outlineLevel="1">
      <c r="A76" s="14"/>
      <c r="B76" s="15" t="s">
        <v>76</v>
      </c>
      <c r="C76" s="16">
        <v>0.0</v>
      </c>
      <c r="D76" s="16">
        <v>0.0</v>
      </c>
      <c r="E76" s="16">
        <v>0.0</v>
      </c>
      <c r="F76" s="16">
        <v>0.0</v>
      </c>
      <c r="G76" s="16">
        <v>0.0</v>
      </c>
      <c r="H76" s="16">
        <v>0.0</v>
      </c>
      <c r="I76" s="16">
        <v>0.0</v>
      </c>
      <c r="J76" s="16">
        <v>0.0</v>
      </c>
      <c r="K76" s="16">
        <v>0.0</v>
      </c>
      <c r="L76" s="16">
        <v>0.0</v>
      </c>
      <c r="M76" s="16">
        <v>0.0</v>
      </c>
      <c r="N76" s="16">
        <v>0.0</v>
      </c>
      <c r="O76" s="17">
        <f t="shared" si="15"/>
        <v>0</v>
      </c>
      <c r="P76" s="4"/>
      <c r="Q76" s="4"/>
      <c r="R76" s="4"/>
      <c r="S76" s="4"/>
      <c r="T76" s="4"/>
      <c r="U76" s="4"/>
      <c r="V76" s="4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ht="13.5" customHeight="1" outlineLevel="1">
      <c r="A77" s="18"/>
      <c r="B77" s="19" t="s">
        <v>22</v>
      </c>
      <c r="C77" s="20">
        <v>0.0</v>
      </c>
      <c r="D77" s="20">
        <v>0.0</v>
      </c>
      <c r="E77" s="20">
        <v>0.0</v>
      </c>
      <c r="F77" s="20">
        <v>0.0</v>
      </c>
      <c r="G77" s="20">
        <v>0.0</v>
      </c>
      <c r="H77" s="20">
        <v>0.0</v>
      </c>
      <c r="I77" s="20">
        <v>0.0</v>
      </c>
      <c r="J77" s="20">
        <v>0.0</v>
      </c>
      <c r="K77" s="20">
        <v>0.0</v>
      </c>
      <c r="L77" s="20">
        <v>0.0</v>
      </c>
      <c r="M77" s="20">
        <v>0.0</v>
      </c>
      <c r="N77" s="20">
        <v>0.0</v>
      </c>
      <c r="O77" s="21">
        <f t="shared" si="15"/>
        <v>0</v>
      </c>
      <c r="P77" s="4"/>
      <c r="Q77" s="4"/>
      <c r="R77" s="4"/>
      <c r="S77" s="4"/>
      <c r="T77" s="4"/>
      <c r="U77" s="4"/>
      <c r="V77" s="4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ht="13.5" customHeight="1">
      <c r="A78" s="4"/>
      <c r="B78" s="4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4"/>
      <c r="Q78" s="4"/>
      <c r="R78" s="4"/>
      <c r="S78" s="4"/>
      <c r="T78" s="4"/>
      <c r="U78" s="4"/>
      <c r="V78" s="4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ht="12.75" customHeight="1">
      <c r="A79" s="9" t="s">
        <v>77</v>
      </c>
      <c r="B79" s="10"/>
      <c r="C79" s="11">
        <f t="shared" ref="C79:N79" si="16">SUM(C80:C82)</f>
        <v>0</v>
      </c>
      <c r="D79" s="11">
        <f t="shared" si="16"/>
        <v>0</v>
      </c>
      <c r="E79" s="11">
        <f t="shared" si="16"/>
        <v>0</v>
      </c>
      <c r="F79" s="11">
        <f t="shared" si="16"/>
        <v>0</v>
      </c>
      <c r="G79" s="11">
        <f t="shared" si="16"/>
        <v>0</v>
      </c>
      <c r="H79" s="11">
        <f t="shared" si="16"/>
        <v>0</v>
      </c>
      <c r="I79" s="11">
        <f t="shared" si="16"/>
        <v>0</v>
      </c>
      <c r="J79" s="11">
        <f t="shared" si="16"/>
        <v>0</v>
      </c>
      <c r="K79" s="11">
        <f t="shared" si="16"/>
        <v>0</v>
      </c>
      <c r="L79" s="11">
        <f t="shared" si="16"/>
        <v>0</v>
      </c>
      <c r="M79" s="11">
        <f t="shared" si="16"/>
        <v>0</v>
      </c>
      <c r="N79" s="11">
        <f t="shared" si="16"/>
        <v>0</v>
      </c>
      <c r="O79" s="12">
        <f t="shared" ref="O79:O82" si="17">SUM(C79:N79)</f>
        <v>0</v>
      </c>
      <c r="P79" s="4"/>
      <c r="Q79" s="4"/>
      <c r="R79" s="4"/>
      <c r="S79" s="4"/>
      <c r="T79" s="4"/>
      <c r="U79" s="4"/>
      <c r="V79" s="4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ht="12.75" customHeight="1" outlineLevel="1">
      <c r="A80" s="14"/>
      <c r="B80" s="15" t="s">
        <v>78</v>
      </c>
      <c r="C80" s="16">
        <v>0.0</v>
      </c>
      <c r="D80" s="16">
        <v>0.0</v>
      </c>
      <c r="E80" s="16">
        <v>0.0</v>
      </c>
      <c r="F80" s="16">
        <v>0.0</v>
      </c>
      <c r="G80" s="16">
        <v>0.0</v>
      </c>
      <c r="H80" s="16">
        <v>0.0</v>
      </c>
      <c r="I80" s="16">
        <v>0.0</v>
      </c>
      <c r="J80" s="16">
        <v>0.0</v>
      </c>
      <c r="K80" s="16">
        <v>0.0</v>
      </c>
      <c r="L80" s="16">
        <v>0.0</v>
      </c>
      <c r="M80" s="16">
        <v>0.0</v>
      </c>
      <c r="N80" s="16">
        <v>0.0</v>
      </c>
      <c r="O80" s="17">
        <f t="shared" si="17"/>
        <v>0</v>
      </c>
      <c r="P80" s="4"/>
      <c r="Q80" s="4"/>
      <c r="R80" s="4"/>
      <c r="S80" s="4"/>
      <c r="T80" s="4"/>
      <c r="U80" s="4"/>
      <c r="V80" s="4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ht="12.75" customHeight="1" outlineLevel="1">
      <c r="A81" s="14"/>
      <c r="B81" s="15" t="s">
        <v>79</v>
      </c>
      <c r="C81" s="16">
        <v>0.0</v>
      </c>
      <c r="D81" s="16">
        <v>0.0</v>
      </c>
      <c r="E81" s="16">
        <v>0.0</v>
      </c>
      <c r="F81" s="16">
        <v>0.0</v>
      </c>
      <c r="G81" s="16">
        <v>0.0</v>
      </c>
      <c r="H81" s="16">
        <v>0.0</v>
      </c>
      <c r="I81" s="16">
        <v>0.0</v>
      </c>
      <c r="J81" s="16">
        <v>0.0</v>
      </c>
      <c r="K81" s="16">
        <v>0.0</v>
      </c>
      <c r="L81" s="16">
        <v>0.0</v>
      </c>
      <c r="M81" s="16">
        <v>0.0</v>
      </c>
      <c r="N81" s="16">
        <v>0.0</v>
      </c>
      <c r="O81" s="17">
        <f t="shared" si="17"/>
        <v>0</v>
      </c>
      <c r="P81" s="4"/>
      <c r="Q81" s="4"/>
      <c r="R81" s="4"/>
      <c r="S81" s="4"/>
      <c r="T81" s="4"/>
      <c r="U81" s="4"/>
      <c r="V81" s="4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ht="13.5" customHeight="1" outlineLevel="1">
      <c r="A82" s="18"/>
      <c r="B82" s="19" t="s">
        <v>80</v>
      </c>
      <c r="C82" s="20">
        <v>0.0</v>
      </c>
      <c r="D82" s="20">
        <v>0.0</v>
      </c>
      <c r="E82" s="20">
        <v>0.0</v>
      </c>
      <c r="F82" s="20">
        <v>0.0</v>
      </c>
      <c r="G82" s="20">
        <v>0.0</v>
      </c>
      <c r="H82" s="20">
        <v>0.0</v>
      </c>
      <c r="I82" s="20">
        <v>0.0</v>
      </c>
      <c r="J82" s="20">
        <v>0.0</v>
      </c>
      <c r="K82" s="20">
        <v>0.0</v>
      </c>
      <c r="L82" s="20">
        <v>0.0</v>
      </c>
      <c r="M82" s="20">
        <v>0.0</v>
      </c>
      <c r="N82" s="20">
        <v>0.0</v>
      </c>
      <c r="O82" s="21">
        <f t="shared" si="17"/>
        <v>0</v>
      </c>
      <c r="P82" s="4"/>
      <c r="Q82" s="4"/>
      <c r="R82" s="4"/>
      <c r="S82" s="4"/>
      <c r="T82" s="4"/>
      <c r="U82" s="4"/>
      <c r="V82" s="4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ht="13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ht="12.75" customHeight="1">
      <c r="A84" s="9" t="s">
        <v>81</v>
      </c>
      <c r="B84" s="10"/>
      <c r="C84" s="11">
        <f t="shared" ref="C84:N84" si="18">SUM(C85:C93)</f>
        <v>0</v>
      </c>
      <c r="D84" s="11">
        <f t="shared" si="18"/>
        <v>0</v>
      </c>
      <c r="E84" s="11">
        <f t="shared" si="18"/>
        <v>0</v>
      </c>
      <c r="F84" s="11">
        <f t="shared" si="18"/>
        <v>0</v>
      </c>
      <c r="G84" s="11">
        <f t="shared" si="18"/>
        <v>0</v>
      </c>
      <c r="H84" s="11">
        <f t="shared" si="18"/>
        <v>0</v>
      </c>
      <c r="I84" s="11">
        <f t="shared" si="18"/>
        <v>0</v>
      </c>
      <c r="J84" s="11">
        <f t="shared" si="18"/>
        <v>0</v>
      </c>
      <c r="K84" s="11">
        <f t="shared" si="18"/>
        <v>0</v>
      </c>
      <c r="L84" s="11">
        <f t="shared" si="18"/>
        <v>0</v>
      </c>
      <c r="M84" s="11">
        <f t="shared" si="18"/>
        <v>0</v>
      </c>
      <c r="N84" s="11">
        <f t="shared" si="18"/>
        <v>0</v>
      </c>
      <c r="O84" s="12">
        <f t="shared" ref="O84:O93" si="19">SUM(C84:N84)</f>
        <v>0</v>
      </c>
      <c r="P84" s="4"/>
      <c r="Q84" s="4"/>
      <c r="R84" s="4"/>
      <c r="S84" s="4"/>
      <c r="T84" s="4"/>
      <c r="U84" s="4"/>
      <c r="V84" s="4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ht="12.75" customHeight="1" outlineLevel="1">
      <c r="A85" s="14"/>
      <c r="B85" s="15" t="s">
        <v>82</v>
      </c>
      <c r="C85" s="16">
        <v>0.0</v>
      </c>
      <c r="D85" s="16">
        <v>0.0</v>
      </c>
      <c r="E85" s="16">
        <v>0.0</v>
      </c>
      <c r="F85" s="16">
        <v>0.0</v>
      </c>
      <c r="G85" s="16">
        <v>0.0</v>
      </c>
      <c r="H85" s="16">
        <v>0.0</v>
      </c>
      <c r="I85" s="16">
        <v>0.0</v>
      </c>
      <c r="J85" s="16">
        <v>0.0</v>
      </c>
      <c r="K85" s="16">
        <v>0.0</v>
      </c>
      <c r="L85" s="16">
        <v>0.0</v>
      </c>
      <c r="M85" s="16">
        <v>0.0</v>
      </c>
      <c r="N85" s="16">
        <v>0.0</v>
      </c>
      <c r="O85" s="17">
        <f t="shared" si="19"/>
        <v>0</v>
      </c>
      <c r="P85" s="4"/>
      <c r="Q85" s="4"/>
      <c r="R85" s="4"/>
      <c r="S85" s="4"/>
      <c r="T85" s="4"/>
      <c r="U85" s="4"/>
      <c r="V85" s="4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ht="12.75" customHeight="1" outlineLevel="1">
      <c r="A86" s="14"/>
      <c r="B86" s="15" t="s">
        <v>83</v>
      </c>
      <c r="C86" s="16">
        <v>0.0</v>
      </c>
      <c r="D86" s="16">
        <v>0.0</v>
      </c>
      <c r="E86" s="16">
        <v>0.0</v>
      </c>
      <c r="F86" s="16">
        <v>0.0</v>
      </c>
      <c r="G86" s="16">
        <v>0.0</v>
      </c>
      <c r="H86" s="16">
        <v>0.0</v>
      </c>
      <c r="I86" s="16">
        <v>0.0</v>
      </c>
      <c r="J86" s="16">
        <v>0.0</v>
      </c>
      <c r="K86" s="16">
        <v>0.0</v>
      </c>
      <c r="L86" s="16">
        <v>0.0</v>
      </c>
      <c r="M86" s="16">
        <v>0.0</v>
      </c>
      <c r="N86" s="16">
        <v>0.0</v>
      </c>
      <c r="O86" s="17">
        <f t="shared" si="19"/>
        <v>0</v>
      </c>
      <c r="P86" s="4"/>
      <c r="Q86" s="4"/>
      <c r="R86" s="4"/>
      <c r="S86" s="4"/>
      <c r="T86" s="4"/>
      <c r="U86" s="4"/>
      <c r="V86" s="4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ht="12.75" customHeight="1" outlineLevel="1">
      <c r="A87" s="14"/>
      <c r="B87" s="15" t="s">
        <v>84</v>
      </c>
      <c r="C87" s="16">
        <v>0.0</v>
      </c>
      <c r="D87" s="16">
        <v>0.0</v>
      </c>
      <c r="E87" s="16">
        <v>0.0</v>
      </c>
      <c r="F87" s="16">
        <v>0.0</v>
      </c>
      <c r="G87" s="16">
        <v>0.0</v>
      </c>
      <c r="H87" s="16">
        <v>0.0</v>
      </c>
      <c r="I87" s="16">
        <v>0.0</v>
      </c>
      <c r="J87" s="16">
        <v>0.0</v>
      </c>
      <c r="K87" s="16">
        <v>0.0</v>
      </c>
      <c r="L87" s="16">
        <v>0.0</v>
      </c>
      <c r="M87" s="16">
        <v>0.0</v>
      </c>
      <c r="N87" s="16">
        <v>0.0</v>
      </c>
      <c r="O87" s="17">
        <f t="shared" si="19"/>
        <v>0</v>
      </c>
      <c r="P87" s="4"/>
      <c r="Q87" s="4"/>
      <c r="R87" s="4"/>
      <c r="S87" s="4"/>
      <c r="T87" s="4"/>
      <c r="U87" s="4"/>
      <c r="V87" s="4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ht="12.75" customHeight="1" outlineLevel="1">
      <c r="A88" s="14"/>
      <c r="B88" s="15" t="s">
        <v>85</v>
      </c>
      <c r="C88" s="16">
        <v>0.0</v>
      </c>
      <c r="D88" s="16">
        <v>0.0</v>
      </c>
      <c r="E88" s="16">
        <v>0.0</v>
      </c>
      <c r="F88" s="16">
        <v>0.0</v>
      </c>
      <c r="G88" s="16">
        <v>0.0</v>
      </c>
      <c r="H88" s="16">
        <v>0.0</v>
      </c>
      <c r="I88" s="16">
        <v>0.0</v>
      </c>
      <c r="J88" s="16">
        <v>0.0</v>
      </c>
      <c r="K88" s="16">
        <v>0.0</v>
      </c>
      <c r="L88" s="16">
        <v>0.0</v>
      </c>
      <c r="M88" s="16">
        <v>0.0</v>
      </c>
      <c r="N88" s="16">
        <v>0.0</v>
      </c>
      <c r="O88" s="17">
        <f t="shared" si="19"/>
        <v>0</v>
      </c>
      <c r="P88" s="4"/>
      <c r="Q88" s="4"/>
      <c r="R88" s="4"/>
      <c r="S88" s="4"/>
      <c r="T88" s="4"/>
      <c r="U88" s="4"/>
      <c r="V88" s="4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ht="12.75" customHeight="1" outlineLevel="1">
      <c r="A89" s="14"/>
      <c r="B89" s="15" t="s">
        <v>86</v>
      </c>
      <c r="C89" s="16">
        <v>0.0</v>
      </c>
      <c r="D89" s="16">
        <v>0.0</v>
      </c>
      <c r="E89" s="16">
        <v>0.0</v>
      </c>
      <c r="F89" s="16">
        <v>0.0</v>
      </c>
      <c r="G89" s="16">
        <v>0.0</v>
      </c>
      <c r="H89" s="16">
        <v>0.0</v>
      </c>
      <c r="I89" s="16">
        <v>0.0</v>
      </c>
      <c r="J89" s="16">
        <v>0.0</v>
      </c>
      <c r="K89" s="16">
        <v>0.0</v>
      </c>
      <c r="L89" s="16">
        <v>0.0</v>
      </c>
      <c r="M89" s="16">
        <v>0.0</v>
      </c>
      <c r="N89" s="16">
        <v>0.0</v>
      </c>
      <c r="O89" s="17">
        <f t="shared" si="19"/>
        <v>0</v>
      </c>
      <c r="P89" s="4"/>
      <c r="Q89" s="4"/>
      <c r="R89" s="4"/>
      <c r="S89" s="4"/>
      <c r="T89" s="4"/>
      <c r="U89" s="4"/>
      <c r="V89" s="4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ht="12.75" customHeight="1" outlineLevel="1">
      <c r="A90" s="14"/>
      <c r="B90" s="15" t="s">
        <v>87</v>
      </c>
      <c r="C90" s="16">
        <v>0.0</v>
      </c>
      <c r="D90" s="16">
        <v>0.0</v>
      </c>
      <c r="E90" s="16">
        <v>0.0</v>
      </c>
      <c r="F90" s="16">
        <v>0.0</v>
      </c>
      <c r="G90" s="16">
        <v>0.0</v>
      </c>
      <c r="H90" s="16">
        <v>0.0</v>
      </c>
      <c r="I90" s="16">
        <v>0.0</v>
      </c>
      <c r="J90" s="16">
        <v>0.0</v>
      </c>
      <c r="K90" s="16">
        <v>0.0</v>
      </c>
      <c r="L90" s="16">
        <v>0.0</v>
      </c>
      <c r="M90" s="16">
        <v>0.0</v>
      </c>
      <c r="N90" s="16">
        <v>0.0</v>
      </c>
      <c r="O90" s="17">
        <f t="shared" si="19"/>
        <v>0</v>
      </c>
      <c r="P90" s="4"/>
      <c r="Q90" s="4"/>
      <c r="R90" s="4"/>
      <c r="S90" s="4"/>
      <c r="T90" s="4"/>
      <c r="U90" s="4"/>
      <c r="V90" s="4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ht="12.75" customHeight="1" outlineLevel="1">
      <c r="A91" s="14"/>
      <c r="B91" s="15" t="s">
        <v>60</v>
      </c>
      <c r="C91" s="16">
        <v>0.0</v>
      </c>
      <c r="D91" s="16">
        <v>0.0</v>
      </c>
      <c r="E91" s="16">
        <v>0.0</v>
      </c>
      <c r="F91" s="16">
        <v>0.0</v>
      </c>
      <c r="G91" s="16">
        <v>0.0</v>
      </c>
      <c r="H91" s="16">
        <v>0.0</v>
      </c>
      <c r="I91" s="16">
        <v>0.0</v>
      </c>
      <c r="J91" s="16">
        <v>0.0</v>
      </c>
      <c r="K91" s="16">
        <v>0.0</v>
      </c>
      <c r="L91" s="16">
        <v>0.0</v>
      </c>
      <c r="M91" s="16">
        <v>0.0</v>
      </c>
      <c r="N91" s="16">
        <v>0.0</v>
      </c>
      <c r="O91" s="17">
        <f t="shared" si="19"/>
        <v>0</v>
      </c>
      <c r="P91" s="4"/>
      <c r="Q91" s="4"/>
      <c r="R91" s="4"/>
      <c r="S91" s="4"/>
      <c r="T91" s="4"/>
      <c r="U91" s="4"/>
      <c r="V91" s="4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ht="12.75" customHeight="1" outlineLevel="1">
      <c r="A92" s="14"/>
      <c r="B92" s="15" t="s">
        <v>88</v>
      </c>
      <c r="C92" s="16">
        <v>0.0</v>
      </c>
      <c r="D92" s="16">
        <v>0.0</v>
      </c>
      <c r="E92" s="16">
        <v>0.0</v>
      </c>
      <c r="F92" s="16">
        <v>0.0</v>
      </c>
      <c r="G92" s="16">
        <v>0.0</v>
      </c>
      <c r="H92" s="16">
        <v>0.0</v>
      </c>
      <c r="I92" s="16">
        <v>0.0</v>
      </c>
      <c r="J92" s="16">
        <v>0.0</v>
      </c>
      <c r="K92" s="16">
        <v>0.0</v>
      </c>
      <c r="L92" s="16">
        <v>0.0</v>
      </c>
      <c r="M92" s="16">
        <v>0.0</v>
      </c>
      <c r="N92" s="16">
        <v>0.0</v>
      </c>
      <c r="O92" s="17">
        <f t="shared" si="19"/>
        <v>0</v>
      </c>
      <c r="P92" s="4"/>
      <c r="Q92" s="4"/>
      <c r="R92" s="4"/>
      <c r="S92" s="4"/>
      <c r="T92" s="4"/>
      <c r="U92" s="4"/>
      <c r="V92" s="4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ht="13.5" customHeight="1" outlineLevel="1">
      <c r="A93" s="18"/>
      <c r="B93" s="19" t="s">
        <v>22</v>
      </c>
      <c r="C93" s="20">
        <v>0.0</v>
      </c>
      <c r="D93" s="20">
        <v>0.0</v>
      </c>
      <c r="E93" s="20">
        <v>0.0</v>
      </c>
      <c r="F93" s="20">
        <v>0.0</v>
      </c>
      <c r="G93" s="20">
        <v>0.0</v>
      </c>
      <c r="H93" s="20">
        <v>0.0</v>
      </c>
      <c r="I93" s="20">
        <v>0.0</v>
      </c>
      <c r="J93" s="20">
        <v>0.0</v>
      </c>
      <c r="K93" s="20">
        <v>0.0</v>
      </c>
      <c r="L93" s="20">
        <v>0.0</v>
      </c>
      <c r="M93" s="20">
        <v>0.0</v>
      </c>
      <c r="N93" s="20">
        <v>0.0</v>
      </c>
      <c r="O93" s="21">
        <f t="shared" si="19"/>
        <v>0</v>
      </c>
      <c r="P93" s="4"/>
      <c r="Q93" s="4"/>
      <c r="R93" s="4"/>
      <c r="S93" s="4"/>
      <c r="T93" s="4"/>
      <c r="U93" s="4"/>
      <c r="V93" s="4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ht="13.5" customHeight="1">
      <c r="A96" s="7"/>
      <c r="B96" s="7" t="s">
        <v>89</v>
      </c>
      <c r="C96" s="25" t="s">
        <v>1</v>
      </c>
      <c r="D96" s="25" t="s">
        <v>2</v>
      </c>
      <c r="E96" s="25" t="s">
        <v>3</v>
      </c>
      <c r="F96" s="25" t="s">
        <v>4</v>
      </c>
      <c r="G96" s="25" t="s">
        <v>5</v>
      </c>
      <c r="H96" s="25" t="s">
        <v>6</v>
      </c>
      <c r="I96" s="25" t="s">
        <v>7</v>
      </c>
      <c r="J96" s="25" t="s">
        <v>8</v>
      </c>
      <c r="K96" s="25" t="s">
        <v>9</v>
      </c>
      <c r="L96" s="25" t="s">
        <v>10</v>
      </c>
      <c r="M96" s="25" t="s">
        <v>11</v>
      </c>
      <c r="N96" s="25" t="s">
        <v>12</v>
      </c>
      <c r="O96" s="25" t="s">
        <v>13</v>
      </c>
      <c r="P96" s="4"/>
      <c r="Q96" s="4"/>
      <c r="R96" s="4"/>
      <c r="S96" s="4"/>
      <c r="T96" s="4"/>
      <c r="U96" s="4"/>
      <c r="V96" s="4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ht="12.75" customHeight="1">
      <c r="A97" s="26"/>
      <c r="B97" s="27" t="s">
        <v>90</v>
      </c>
      <c r="C97" s="28">
        <f t="shared" ref="C97:O97" si="20">C4</f>
        <v>0</v>
      </c>
      <c r="D97" s="28">
        <f t="shared" si="20"/>
        <v>0</v>
      </c>
      <c r="E97" s="28">
        <f t="shared" si="20"/>
        <v>0</v>
      </c>
      <c r="F97" s="28">
        <f t="shared" si="20"/>
        <v>0</v>
      </c>
      <c r="G97" s="28">
        <f t="shared" si="20"/>
        <v>0</v>
      </c>
      <c r="H97" s="28">
        <f t="shared" si="20"/>
        <v>0</v>
      </c>
      <c r="I97" s="28">
        <f t="shared" si="20"/>
        <v>0</v>
      </c>
      <c r="J97" s="28">
        <f t="shared" si="20"/>
        <v>0</v>
      </c>
      <c r="K97" s="28">
        <f t="shared" si="20"/>
        <v>0</v>
      </c>
      <c r="L97" s="28">
        <f t="shared" si="20"/>
        <v>0</v>
      </c>
      <c r="M97" s="28">
        <f t="shared" si="20"/>
        <v>0</v>
      </c>
      <c r="N97" s="28">
        <f t="shared" si="20"/>
        <v>0</v>
      </c>
      <c r="O97" s="29">
        <f t="shared" si="20"/>
        <v>0</v>
      </c>
      <c r="P97" s="4"/>
      <c r="Q97" s="4"/>
      <c r="R97" s="4"/>
      <c r="S97" s="4"/>
      <c r="T97" s="4"/>
      <c r="U97" s="4"/>
      <c r="V97" s="4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ht="12.75" customHeight="1">
      <c r="A98" s="30"/>
      <c r="B98" s="31" t="s">
        <v>91</v>
      </c>
      <c r="C98" s="32">
        <f t="shared" ref="C98:N98" si="21">C14+C28+C36+C43+C53+C68+C79+C84</f>
        <v>0</v>
      </c>
      <c r="D98" s="32">
        <f t="shared" si="21"/>
        <v>0</v>
      </c>
      <c r="E98" s="32">
        <f t="shared" si="21"/>
        <v>0</v>
      </c>
      <c r="F98" s="32">
        <f t="shared" si="21"/>
        <v>0</v>
      </c>
      <c r="G98" s="32">
        <f t="shared" si="21"/>
        <v>0</v>
      </c>
      <c r="H98" s="32">
        <f t="shared" si="21"/>
        <v>0</v>
      </c>
      <c r="I98" s="32">
        <f t="shared" si="21"/>
        <v>0</v>
      </c>
      <c r="J98" s="32">
        <f t="shared" si="21"/>
        <v>0</v>
      </c>
      <c r="K98" s="32">
        <f t="shared" si="21"/>
        <v>0</v>
      </c>
      <c r="L98" s="32">
        <f t="shared" si="21"/>
        <v>0</v>
      </c>
      <c r="M98" s="32">
        <f t="shared" si="21"/>
        <v>0</v>
      </c>
      <c r="N98" s="32">
        <f t="shared" si="21"/>
        <v>0</v>
      </c>
      <c r="O98" s="33">
        <f>O14+O28+O36+O43+O53+O68</f>
        <v>0</v>
      </c>
      <c r="P98" s="4"/>
      <c r="Q98" s="4"/>
      <c r="R98" s="4"/>
      <c r="S98" s="4"/>
      <c r="T98" s="4"/>
      <c r="U98" s="4"/>
      <c r="V98" s="4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ht="12.75" customHeight="1">
      <c r="A99" s="34"/>
      <c r="B99" s="31" t="s">
        <v>92</v>
      </c>
      <c r="C99" s="32">
        <f t="shared" ref="C99:O99" si="22">C97-C98</f>
        <v>0</v>
      </c>
      <c r="D99" s="32">
        <f t="shared" si="22"/>
        <v>0</v>
      </c>
      <c r="E99" s="32">
        <f t="shared" si="22"/>
        <v>0</v>
      </c>
      <c r="F99" s="32">
        <f t="shared" si="22"/>
        <v>0</v>
      </c>
      <c r="G99" s="32">
        <f t="shared" si="22"/>
        <v>0</v>
      </c>
      <c r="H99" s="32">
        <f t="shared" si="22"/>
        <v>0</v>
      </c>
      <c r="I99" s="32">
        <f t="shared" si="22"/>
        <v>0</v>
      </c>
      <c r="J99" s="32">
        <f t="shared" si="22"/>
        <v>0</v>
      </c>
      <c r="K99" s="32">
        <f t="shared" si="22"/>
        <v>0</v>
      </c>
      <c r="L99" s="32">
        <f t="shared" si="22"/>
        <v>0</v>
      </c>
      <c r="M99" s="32">
        <f t="shared" si="22"/>
        <v>0</v>
      </c>
      <c r="N99" s="32">
        <f t="shared" si="22"/>
        <v>0</v>
      </c>
      <c r="O99" s="33">
        <f t="shared" si="22"/>
        <v>0</v>
      </c>
      <c r="P99" s="4"/>
      <c r="Q99" s="4"/>
      <c r="R99" s="4"/>
      <c r="S99" s="4"/>
      <c r="T99" s="4"/>
      <c r="U99" s="4"/>
      <c r="V99" s="4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ht="13.5" customHeight="1">
      <c r="A100" s="35"/>
      <c r="B100" s="36" t="s">
        <v>93</v>
      </c>
      <c r="C100" s="37">
        <f>C99</f>
        <v>0</v>
      </c>
      <c r="D100" s="37">
        <f t="shared" ref="D100:O100" si="23">C100+D99</f>
        <v>0</v>
      </c>
      <c r="E100" s="37">
        <f t="shared" si="23"/>
        <v>0</v>
      </c>
      <c r="F100" s="37">
        <f t="shared" si="23"/>
        <v>0</v>
      </c>
      <c r="G100" s="37">
        <f t="shared" si="23"/>
        <v>0</v>
      </c>
      <c r="H100" s="37">
        <f t="shared" si="23"/>
        <v>0</v>
      </c>
      <c r="I100" s="37">
        <f t="shared" si="23"/>
        <v>0</v>
      </c>
      <c r="J100" s="37">
        <f t="shared" si="23"/>
        <v>0</v>
      </c>
      <c r="K100" s="37">
        <f t="shared" si="23"/>
        <v>0</v>
      </c>
      <c r="L100" s="37">
        <f t="shared" si="23"/>
        <v>0</v>
      </c>
      <c r="M100" s="37">
        <f t="shared" si="23"/>
        <v>0</v>
      </c>
      <c r="N100" s="37">
        <f t="shared" si="23"/>
        <v>0</v>
      </c>
      <c r="O100" s="38">
        <f t="shared" si="23"/>
        <v>0</v>
      </c>
      <c r="P100" s="4"/>
      <c r="Q100" s="4"/>
      <c r="R100" s="4"/>
      <c r="S100" s="4"/>
      <c r="T100" s="4"/>
      <c r="U100" s="4"/>
      <c r="V100" s="4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2.75" customHeight="1">
      <c r="A103" s="4"/>
      <c r="B103" s="39" t="s">
        <v>94</v>
      </c>
      <c r="C103" s="3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2.75" customHeight="1">
      <c r="A105" s="4"/>
      <c r="B105" s="40" t="str">
        <f>A4</f>
        <v>RENDA FAMILIAR</v>
      </c>
      <c r="C105" s="41">
        <f>O4</f>
        <v>0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ht="12.75" customHeight="1">
      <c r="A106" s="4"/>
      <c r="B106" s="40" t="str">
        <f>A14</f>
        <v>HABITAÇÃO</v>
      </c>
      <c r="C106" s="41">
        <f>O14</f>
        <v>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ht="12.75" customHeight="1">
      <c r="A107" s="4"/>
      <c r="B107" s="40" t="str">
        <f>A28</f>
        <v>SAÚDE</v>
      </c>
      <c r="C107" s="41">
        <f>O28</f>
        <v>0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ht="12.75" customHeight="1">
      <c r="A108" s="4"/>
      <c r="B108" s="40" t="str">
        <f>A36</f>
        <v>TRANSPORTE</v>
      </c>
      <c r="C108" s="41">
        <f>O36</f>
        <v>0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ht="12.75" customHeight="1">
      <c r="A109" s="4"/>
      <c r="B109" s="40" t="str">
        <f>A43</f>
        <v>AUTOMÓVEL</v>
      </c>
      <c r="C109" s="41">
        <f>O43</f>
        <v>0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ht="12.75" customHeight="1">
      <c r="A110" s="4"/>
      <c r="B110" s="40" t="str">
        <f>A53</f>
        <v>DESPESAS PESSOAIS</v>
      </c>
      <c r="C110" s="41">
        <f>O53</f>
        <v>0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ht="12.75" customHeight="1">
      <c r="A111" s="4"/>
      <c r="B111" s="40" t="str">
        <f>A68</f>
        <v>LAZER</v>
      </c>
      <c r="C111" s="41">
        <f>O68</f>
        <v>0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ht="12.75" customHeight="1">
      <c r="A112" s="4"/>
      <c r="B112" s="40" t="str">
        <f>A79</f>
        <v>CARTÕES DE CRÉDITO</v>
      </c>
      <c r="C112" s="41">
        <f>O79</f>
        <v>0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ht="12.75" customHeight="1">
      <c r="A113" s="4"/>
      <c r="B113" s="40" t="str">
        <f>A84</f>
        <v>DEPENDENTES</v>
      </c>
      <c r="C113" s="41">
        <f>O84</f>
        <v>0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ht="12.75" hidden="1" customHeight="1">
      <c r="A115" s="4"/>
      <c r="B115" s="39" t="s">
        <v>95</v>
      </c>
      <c r="C115" s="3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ht="12.75" customHeight="1">
      <c r="A157" s="5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ht="12.75" customHeight="1">
      <c r="A158" s="5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ht="12.75" customHeight="1">
      <c r="A159" s="5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ht="12.75" customHeight="1">
      <c r="A160" s="5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ht="12.75" customHeight="1">
      <c r="A161" s="5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ht="12.75" customHeight="1">
      <c r="A162" s="5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ht="12.75" customHeight="1">
      <c r="A163" s="5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ht="12.75" customHeight="1">
      <c r="A164" s="5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ht="12.75" customHeight="1">
      <c r="A165" s="5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ht="12.75" customHeight="1">
      <c r="A166" s="5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ht="12.75" customHeight="1">
      <c r="A167" s="5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ht="12.75" customHeight="1">
      <c r="A168" s="5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ht="12.75" customHeight="1">
      <c r="A169" s="5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ht="12.75" customHeight="1">
      <c r="A170" s="5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ht="12.75" customHeight="1">
      <c r="A171" s="5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ht="12.75" customHeight="1">
      <c r="A172" s="5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ht="12.75" customHeight="1">
      <c r="A173" s="5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ht="12.75" customHeight="1">
      <c r="A174" s="5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ht="12.75" customHeight="1">
      <c r="A175" s="5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ht="12.75" customHeight="1">
      <c r="A176" s="5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ht="12.75" customHeight="1">
      <c r="A177" s="5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ht="12.75" customHeight="1">
      <c r="A178" s="5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ht="12.75" customHeight="1">
      <c r="A179" s="5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ht="12.75" customHeight="1">
      <c r="A180" s="5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ht="12.75" customHeight="1">
      <c r="A181" s="5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ht="12.75" customHeight="1">
      <c r="A182" s="5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ht="12.75" customHeight="1">
      <c r="A183" s="5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ht="12.75" customHeight="1">
      <c r="A184" s="5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ht="12.75" customHeight="1">
      <c r="A185" s="5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ht="12.75" customHeight="1">
      <c r="A186" s="5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ht="12.75" customHeight="1">
      <c r="A187" s="5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ht="12.75" customHeight="1">
      <c r="A188" s="5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ht="12.75" customHeight="1">
      <c r="A189" s="5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ht="12.75" customHeight="1">
      <c r="A190" s="5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ht="12.75" customHeight="1">
      <c r="A191" s="5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ht="12.75" customHeight="1">
      <c r="A192" s="5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ht="12.75" customHeight="1">
      <c r="A193" s="5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ht="12.75" customHeight="1">
      <c r="A194" s="5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ht="12.75" customHeight="1">
      <c r="A195" s="5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ht="12.75" customHeight="1">
      <c r="A196" s="5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ht="12.75" customHeight="1">
      <c r="A197" s="5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ht="12.75" customHeight="1">
      <c r="A198" s="5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ht="12.75" customHeight="1">
      <c r="A199" s="5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ht="12.75" customHeight="1">
      <c r="A200" s="5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ht="12.75" customHeight="1">
      <c r="A201" s="5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ht="12.75" customHeight="1">
      <c r="A202" s="5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ht="12.75" customHeight="1">
      <c r="A203" s="5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ht="12.75" customHeight="1">
      <c r="A204" s="5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ht="12.75" customHeight="1">
      <c r="A205" s="5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ht="12.75" customHeight="1">
      <c r="A206" s="5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ht="12.75" customHeight="1">
      <c r="A207" s="5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ht="12.75" customHeight="1">
      <c r="A208" s="5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ht="12.75" customHeight="1">
      <c r="A209" s="5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ht="12.75" customHeight="1">
      <c r="A210" s="5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ht="12.75" customHeight="1">
      <c r="A211" s="5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ht="12.75" customHeight="1">
      <c r="A212" s="5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ht="12.75" customHeight="1">
      <c r="A213" s="5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ht="12.75" customHeight="1">
      <c r="A214" s="5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ht="12.75" customHeight="1">
      <c r="A215" s="5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ht="12.75" customHeight="1">
      <c r="A216" s="5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ht="12.75" customHeight="1">
      <c r="A217" s="5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 ht="12.75" customHeight="1">
      <c r="A218" s="5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 ht="12.75" customHeight="1">
      <c r="A219" s="5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 ht="12.75" customHeight="1">
      <c r="A220" s="5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 ht="12.75" customHeight="1">
      <c r="A221" s="5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 ht="12.75" customHeight="1">
      <c r="A222" s="5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 ht="12.75" customHeight="1">
      <c r="A223" s="5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 ht="12.75" customHeight="1">
      <c r="A224" s="5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 ht="12.75" customHeight="1">
      <c r="A225" s="5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 ht="12.75" customHeight="1">
      <c r="A226" s="5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 ht="12.75" customHeight="1">
      <c r="A227" s="5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 ht="12.75" customHeight="1">
      <c r="A228" s="5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 ht="12.75" customHeight="1">
      <c r="A229" s="5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 ht="12.75" customHeight="1">
      <c r="A230" s="5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 ht="12.75" customHeight="1">
      <c r="A231" s="5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 ht="12.75" customHeight="1">
      <c r="A232" s="5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 ht="12.75" customHeight="1">
      <c r="A233" s="5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 ht="12.75" customHeight="1">
      <c r="A234" s="5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 ht="12.75" customHeight="1">
      <c r="A235" s="5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 ht="12.75" customHeight="1">
      <c r="A236" s="5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 ht="12.75" customHeight="1">
      <c r="A237" s="5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 ht="12.75" customHeight="1">
      <c r="A238" s="5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 ht="12.75" customHeight="1">
      <c r="A239" s="5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 ht="12.75" customHeight="1">
      <c r="A240" s="5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 ht="12.75" customHeight="1">
      <c r="A241" s="5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 ht="12.75" customHeight="1">
      <c r="A242" s="5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 ht="12.75" customHeight="1">
      <c r="A243" s="5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 ht="12.75" customHeight="1">
      <c r="A244" s="5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 ht="12.75" customHeight="1">
      <c r="A245" s="5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 ht="12.75" customHeight="1">
      <c r="A246" s="5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 ht="12.75" customHeight="1">
      <c r="A247" s="5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 ht="12.75" customHeight="1">
      <c r="A248" s="5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 ht="12.75" customHeight="1">
      <c r="A249" s="5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 ht="12.75" customHeight="1">
      <c r="A250" s="5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 ht="12.75" customHeight="1">
      <c r="A251" s="5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 ht="12.75" customHeight="1">
      <c r="A252" s="5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 ht="12.75" customHeight="1">
      <c r="A253" s="5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 ht="12.75" customHeight="1">
      <c r="A254" s="5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 ht="12.75" customHeight="1">
      <c r="A255" s="5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 ht="12.75" customHeight="1">
      <c r="A256" s="5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 ht="12.75" customHeight="1">
      <c r="A257" s="5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 ht="12.75" customHeight="1">
      <c r="A258" s="5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 ht="12.75" customHeight="1">
      <c r="A259" s="5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 ht="12.75" customHeight="1">
      <c r="A260" s="5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 ht="12.75" customHeight="1">
      <c r="A261" s="5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 ht="12.75" customHeight="1">
      <c r="A262" s="5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 ht="12.75" customHeight="1">
      <c r="A263" s="5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 ht="12.75" customHeight="1">
      <c r="A264" s="5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 ht="12.75" customHeight="1">
      <c r="A265" s="5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 ht="12.75" customHeight="1">
      <c r="A266" s="5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 ht="12.75" customHeight="1">
      <c r="A267" s="5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 ht="12.75" customHeight="1">
      <c r="A268" s="5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 ht="12.75" customHeight="1">
      <c r="A269" s="5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 ht="12.75" customHeight="1">
      <c r="A270" s="5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 ht="12.75" customHeight="1">
      <c r="A271" s="5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 ht="12.75" customHeight="1">
      <c r="A272" s="5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 ht="12.75" customHeight="1">
      <c r="A273" s="5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 ht="12.75" customHeight="1">
      <c r="A274" s="5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 ht="12.75" customHeight="1">
      <c r="A275" s="5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 ht="12.75" customHeight="1">
      <c r="A276" s="5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 ht="12.75" customHeight="1">
      <c r="A277" s="5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 ht="12.75" customHeight="1">
      <c r="A278" s="5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 ht="12.75" customHeight="1">
      <c r="A279" s="5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 ht="12.75" customHeight="1">
      <c r="A280" s="5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 ht="12.75" customHeight="1">
      <c r="A281" s="5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 ht="12.75" customHeight="1">
      <c r="A282" s="5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 ht="12.75" customHeight="1">
      <c r="A283" s="5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 ht="12.75" customHeight="1">
      <c r="A284" s="5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 ht="12.75" customHeight="1">
      <c r="A285" s="5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 ht="12.75" customHeight="1">
      <c r="A286" s="5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 ht="12.75" customHeight="1">
      <c r="A287" s="5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 ht="12.75" customHeight="1">
      <c r="A288" s="5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 ht="12.75" customHeight="1">
      <c r="A289" s="5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 ht="12.75" customHeight="1">
      <c r="A290" s="5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 ht="12.75" customHeight="1">
      <c r="A291" s="5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 ht="12.75" customHeight="1">
      <c r="A292" s="5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 ht="12.75" customHeight="1">
      <c r="A293" s="5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 ht="12.75" customHeight="1">
      <c r="A294" s="5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 ht="12.75" customHeight="1">
      <c r="A295" s="5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 ht="12.75" customHeight="1">
      <c r="A296" s="5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 ht="12.75" customHeight="1">
      <c r="A297" s="5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 ht="12.75" customHeight="1">
      <c r="A298" s="5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 ht="12.75" customHeight="1">
      <c r="A299" s="5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 ht="12.75" customHeight="1">
      <c r="A300" s="5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 ht="12.75" customHeight="1">
      <c r="A301" s="5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 ht="12.75" customHeight="1">
      <c r="A302" s="5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 ht="12.75" customHeight="1">
      <c r="A303" s="5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 ht="12.75" customHeight="1">
      <c r="A304" s="5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 ht="12.75" customHeight="1">
      <c r="A305" s="5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 ht="12.75" customHeight="1">
      <c r="A306" s="5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 ht="12.75" customHeight="1">
      <c r="A307" s="5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 ht="12.75" customHeight="1">
      <c r="A308" s="5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 ht="12.75" customHeight="1">
      <c r="A309" s="5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 ht="12.75" customHeight="1">
      <c r="A310" s="5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 ht="12.75" customHeight="1">
      <c r="A311" s="5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 ht="12.75" customHeight="1">
      <c r="A312" s="5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 ht="12.75" customHeight="1">
      <c r="A313" s="5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 ht="12.75" customHeight="1">
      <c r="A314" s="5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 ht="12.75" customHeight="1">
      <c r="A315" s="5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 ht="12.75" customHeight="1">
      <c r="A316" s="5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 ht="12.75" customHeight="1">
      <c r="A317" s="5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 ht="12.75" customHeight="1">
      <c r="A318" s="5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 ht="12.75" customHeight="1">
      <c r="A319" s="5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 ht="12.75" customHeight="1">
      <c r="A320" s="5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 ht="12.75" customHeight="1">
      <c r="A321" s="5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 ht="12.75" customHeight="1">
      <c r="A322" s="5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 ht="12.75" customHeight="1">
      <c r="A323" s="5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 ht="12.75" customHeight="1">
      <c r="A324" s="5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 ht="12.75" customHeight="1">
      <c r="A325" s="5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 ht="12.75" customHeight="1">
      <c r="A326" s="5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 ht="12.75" customHeight="1">
      <c r="A327" s="5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 ht="12.75" customHeight="1">
      <c r="A328" s="5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 ht="12.75" customHeight="1">
      <c r="A329" s="5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 ht="12.75" customHeight="1">
      <c r="A330" s="5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 ht="12.75" customHeight="1">
      <c r="A331" s="5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 ht="12.75" customHeight="1">
      <c r="A332" s="5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 ht="12.75" customHeight="1">
      <c r="A333" s="5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 ht="12.75" customHeight="1">
      <c r="A334" s="5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 ht="12.75" customHeight="1">
      <c r="A335" s="5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 ht="12.75" customHeight="1">
      <c r="A336" s="5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 ht="12.75" customHeight="1">
      <c r="A337" s="5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 ht="12.75" customHeight="1">
      <c r="A338" s="5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 ht="12.75" customHeight="1">
      <c r="A339" s="5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 ht="12.75" customHeight="1">
      <c r="A340" s="5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 ht="12.75" customHeight="1">
      <c r="A341" s="5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 ht="12.75" customHeight="1">
      <c r="A342" s="5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 ht="12.75" customHeight="1">
      <c r="A343" s="5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 ht="12.75" customHeight="1">
      <c r="A344" s="5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 ht="12.75" customHeight="1">
      <c r="A345" s="5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 ht="12.75" customHeight="1">
      <c r="A346" s="5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 ht="12.75" customHeight="1">
      <c r="A347" s="5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 ht="12.75" customHeight="1">
      <c r="A348" s="5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 ht="12.75" customHeight="1">
      <c r="A349" s="5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 ht="12.75" customHeight="1">
      <c r="A350" s="5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 ht="12.75" customHeight="1">
      <c r="A351" s="5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 ht="12.75" customHeight="1">
      <c r="A352" s="5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 ht="12.75" customHeight="1">
      <c r="A353" s="5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 ht="12.75" customHeight="1">
      <c r="A354" s="5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 ht="12.75" customHeight="1">
      <c r="A355" s="5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 ht="12.75" customHeight="1">
      <c r="A356" s="5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 ht="12.75" customHeight="1">
      <c r="A357" s="5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 ht="12.75" customHeight="1">
      <c r="A358" s="5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 ht="12.75" customHeight="1">
      <c r="A359" s="5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 ht="12.75" customHeight="1">
      <c r="A360" s="5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 ht="12.75" customHeight="1">
      <c r="A361" s="5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 ht="12.75" customHeight="1">
      <c r="A362" s="5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 ht="12.75" customHeight="1">
      <c r="A363" s="5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 ht="12.75" customHeight="1">
      <c r="A364" s="5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 ht="12.75" customHeight="1">
      <c r="A365" s="5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 ht="12.75" customHeight="1">
      <c r="A366" s="5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 ht="12.75" customHeight="1">
      <c r="A367" s="5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 ht="12.75" customHeight="1">
      <c r="A368" s="5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 ht="12.75" customHeight="1">
      <c r="A369" s="5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 ht="12.75" customHeight="1">
      <c r="A370" s="5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 ht="12.75" customHeight="1">
      <c r="A371" s="5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 ht="12.75" customHeight="1">
      <c r="A372" s="5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 ht="12.75" customHeight="1">
      <c r="A373" s="5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 ht="12.75" customHeight="1">
      <c r="A374" s="5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 ht="12.75" customHeight="1">
      <c r="A375" s="5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 ht="12.75" customHeight="1">
      <c r="A376" s="5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 ht="12.75" customHeight="1">
      <c r="A377" s="5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 ht="12.75" customHeight="1">
      <c r="A378" s="5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 ht="12.75" customHeight="1">
      <c r="A379" s="5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 ht="12.75" customHeight="1">
      <c r="A380" s="5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 ht="12.75" customHeight="1">
      <c r="A381" s="5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 ht="12.75" customHeight="1">
      <c r="A382" s="5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 ht="12.75" customHeight="1">
      <c r="A383" s="5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 ht="12.75" customHeight="1">
      <c r="A384" s="5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 ht="12.75" customHeight="1">
      <c r="A385" s="5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 ht="12.75" customHeight="1">
      <c r="A386" s="5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 ht="12.75" customHeight="1">
      <c r="A387" s="5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 ht="12.75" customHeight="1">
      <c r="A388" s="5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 ht="12.75" customHeight="1">
      <c r="A389" s="5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 ht="12.75" customHeight="1">
      <c r="A390" s="5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 ht="12.75" customHeight="1">
      <c r="A391" s="5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 ht="12.75" customHeight="1">
      <c r="A392" s="5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 ht="12.75" customHeight="1">
      <c r="A393" s="5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 ht="12.75" customHeight="1">
      <c r="A394" s="5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 ht="12.75" customHeight="1">
      <c r="A395" s="5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 ht="12.75" customHeight="1">
      <c r="A396" s="5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 ht="12.75" customHeight="1">
      <c r="A397" s="5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 ht="12.75" customHeight="1">
      <c r="A398" s="5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 ht="12.75" customHeight="1">
      <c r="A399" s="5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 ht="12.75" customHeight="1">
      <c r="A400" s="5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 ht="12.75" customHeight="1">
      <c r="A401" s="5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 ht="12.75" customHeight="1">
      <c r="A402" s="5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 ht="12.75" customHeight="1">
      <c r="A403" s="5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 ht="12.75" customHeight="1">
      <c r="A404" s="5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 ht="12.75" customHeight="1">
      <c r="A405" s="5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 ht="12.75" customHeight="1">
      <c r="A406" s="5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 ht="12.75" customHeight="1">
      <c r="A407" s="5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 ht="12.75" customHeight="1">
      <c r="A408" s="5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 ht="12.75" customHeight="1">
      <c r="A409" s="5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 ht="12.75" customHeight="1">
      <c r="A410" s="5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 ht="12.75" customHeight="1">
      <c r="A411" s="5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 ht="12.75" customHeight="1">
      <c r="A412" s="5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 ht="12.75" customHeight="1">
      <c r="A413" s="5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 ht="12.75" customHeight="1">
      <c r="A414" s="5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 ht="12.75" customHeight="1">
      <c r="A415" s="5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 ht="12.75" customHeight="1">
      <c r="A416" s="5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 ht="12.75" customHeight="1">
      <c r="A417" s="5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 ht="12.75" customHeight="1">
      <c r="A418" s="5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 ht="12.75" customHeight="1">
      <c r="A419" s="5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 ht="12.75" customHeight="1">
      <c r="A420" s="5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 ht="12.75" customHeight="1">
      <c r="A421" s="5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 ht="12.75" customHeight="1">
      <c r="A422" s="5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 ht="12.75" customHeight="1">
      <c r="A423" s="5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 ht="12.75" customHeight="1">
      <c r="A424" s="5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 ht="12.75" customHeight="1">
      <c r="A425" s="5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 ht="12.75" customHeight="1">
      <c r="A426" s="5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 ht="12.75" customHeight="1">
      <c r="A427" s="5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 ht="12.75" customHeight="1">
      <c r="A428" s="5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 ht="12.75" customHeight="1">
      <c r="A429" s="5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 ht="12.75" customHeight="1">
      <c r="A430" s="5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 ht="12.75" customHeight="1">
      <c r="A431" s="5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 ht="12.75" customHeight="1">
      <c r="A432" s="5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 ht="12.75" customHeight="1">
      <c r="A433" s="5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 ht="12.75" customHeight="1">
      <c r="A434" s="5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 ht="12.75" customHeight="1">
      <c r="A435" s="5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 ht="12.75" customHeight="1">
      <c r="A436" s="5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 ht="12.75" customHeight="1">
      <c r="A437" s="5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 ht="12.75" customHeight="1">
      <c r="A438" s="5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 ht="12.75" customHeight="1">
      <c r="A439" s="5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 ht="12.75" customHeight="1">
      <c r="A440" s="5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 ht="12.75" customHeight="1">
      <c r="A441" s="5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 ht="12.75" customHeight="1">
      <c r="A442" s="5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 ht="12.75" customHeight="1">
      <c r="A443" s="5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 ht="12.75" customHeight="1">
      <c r="A444" s="5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 ht="12.75" customHeight="1">
      <c r="A445" s="5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 ht="12.75" customHeight="1">
      <c r="A446" s="5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 ht="12.75" customHeight="1">
      <c r="A447" s="5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 ht="12.75" customHeight="1">
      <c r="A448" s="5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 ht="12.75" customHeight="1">
      <c r="A449" s="5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 ht="12.75" customHeight="1">
      <c r="A450" s="5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 ht="12.75" customHeight="1">
      <c r="A451" s="5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 ht="12.75" customHeight="1">
      <c r="A452" s="5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 ht="12.75" customHeight="1">
      <c r="A453" s="5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 ht="12.75" customHeight="1">
      <c r="A454" s="5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 ht="12.75" customHeight="1">
      <c r="A455" s="5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 ht="12.75" customHeight="1">
      <c r="A456" s="5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 ht="12.75" customHeight="1">
      <c r="A457" s="5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 ht="12.75" customHeight="1">
      <c r="A458" s="5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 ht="12.75" customHeight="1">
      <c r="A459" s="5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 ht="12.75" customHeight="1">
      <c r="A460" s="5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 ht="12.75" customHeight="1">
      <c r="A461" s="5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 ht="12.75" customHeight="1">
      <c r="A462" s="5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 ht="12.75" customHeight="1">
      <c r="A463" s="5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 ht="12.75" customHeight="1">
      <c r="A464" s="5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 ht="12.75" customHeight="1">
      <c r="A465" s="5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 ht="12.75" customHeight="1">
      <c r="A466" s="5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 ht="12.75" customHeight="1">
      <c r="A467" s="5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 ht="12.75" customHeight="1">
      <c r="A468" s="5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 ht="12.75" customHeight="1">
      <c r="A469" s="5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 ht="12.75" customHeight="1">
      <c r="A470" s="5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 ht="12.75" customHeight="1">
      <c r="A471" s="5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 ht="12.75" customHeight="1">
      <c r="A472" s="5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 ht="12.75" customHeight="1">
      <c r="A473" s="5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 ht="12.75" customHeight="1">
      <c r="A474" s="5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 ht="12.75" customHeight="1">
      <c r="A475" s="5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 ht="12.75" customHeight="1">
      <c r="A476" s="5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 ht="12.75" customHeight="1">
      <c r="A477" s="5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 ht="12.75" customHeight="1">
      <c r="A478" s="5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 ht="12.75" customHeight="1">
      <c r="A479" s="5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 ht="12.75" customHeight="1">
      <c r="A480" s="5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 ht="12.75" customHeight="1">
      <c r="A481" s="5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 ht="12.75" customHeight="1">
      <c r="A482" s="5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 ht="12.75" customHeight="1">
      <c r="A483" s="5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 ht="12.75" customHeight="1">
      <c r="A484" s="5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 ht="12.75" customHeight="1">
      <c r="A485" s="5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 ht="12.75" customHeight="1">
      <c r="A486" s="5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 ht="12.75" customHeight="1">
      <c r="A487" s="5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 ht="12.75" customHeight="1">
      <c r="A488" s="5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 ht="12.75" customHeight="1">
      <c r="A489" s="5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 ht="12.75" customHeight="1">
      <c r="A490" s="5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 ht="12.75" customHeight="1">
      <c r="A491" s="5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 ht="12.75" customHeight="1">
      <c r="A492" s="5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 ht="12.75" customHeight="1">
      <c r="A493" s="5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 ht="12.75" customHeight="1">
      <c r="A494" s="5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 ht="12.75" customHeight="1">
      <c r="A495" s="5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 ht="12.75" customHeight="1">
      <c r="A496" s="5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 ht="12.75" customHeight="1">
      <c r="A497" s="5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 ht="12.75" customHeight="1">
      <c r="A498" s="5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 ht="12.75" customHeight="1">
      <c r="A499" s="5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 ht="12.75" customHeight="1">
      <c r="A500" s="5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 ht="12.75" customHeight="1">
      <c r="A501" s="5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 ht="12.75" customHeight="1">
      <c r="A502" s="5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 ht="12.75" customHeight="1">
      <c r="A503" s="5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 ht="12.75" customHeight="1">
      <c r="A504" s="5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 ht="12.75" customHeight="1">
      <c r="A505" s="5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 ht="12.75" customHeight="1">
      <c r="A506" s="5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 ht="12.75" customHeight="1">
      <c r="A507" s="5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 ht="12.75" customHeight="1">
      <c r="A508" s="5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 ht="12.75" customHeight="1">
      <c r="A509" s="5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 ht="12.75" customHeight="1">
      <c r="A510" s="5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 ht="12.75" customHeight="1">
      <c r="A511" s="5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 ht="12.75" customHeight="1">
      <c r="A512" s="5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 ht="12.75" customHeight="1">
      <c r="A513" s="5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 ht="12.75" customHeight="1">
      <c r="A514" s="5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 ht="12.75" customHeight="1">
      <c r="A515" s="5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 ht="12.75" customHeight="1">
      <c r="A516" s="5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 ht="12.75" customHeight="1">
      <c r="A517" s="5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 ht="12.75" customHeight="1">
      <c r="A518" s="5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 ht="12.75" customHeight="1">
      <c r="A519" s="5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 ht="12.75" customHeight="1">
      <c r="A520" s="5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 ht="12.75" customHeight="1">
      <c r="A521" s="5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 ht="12.75" customHeight="1">
      <c r="A522" s="5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 ht="12.75" customHeight="1">
      <c r="A523" s="5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 ht="12.75" customHeight="1">
      <c r="A524" s="5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 ht="12.75" customHeight="1">
      <c r="A525" s="5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 ht="12.75" customHeight="1">
      <c r="A526" s="5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 ht="12.75" customHeight="1">
      <c r="A527" s="5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 ht="12.75" customHeight="1">
      <c r="A528" s="5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 ht="12.75" customHeight="1">
      <c r="A529" s="5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 ht="12.75" customHeight="1">
      <c r="A530" s="5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 ht="12.75" customHeight="1">
      <c r="A531" s="5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 ht="12.75" customHeight="1">
      <c r="A532" s="5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 ht="12.75" customHeight="1">
      <c r="A533" s="5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 ht="12.75" customHeight="1">
      <c r="A534" s="5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 ht="12.75" customHeight="1">
      <c r="A535" s="5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 ht="12.75" customHeight="1">
      <c r="A536" s="5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 ht="12.75" customHeight="1">
      <c r="A537" s="5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 ht="12.75" customHeight="1">
      <c r="A538" s="5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 ht="12.75" customHeight="1">
      <c r="A539" s="5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 ht="12.75" customHeight="1">
      <c r="A540" s="5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 ht="12.75" customHeight="1">
      <c r="A541" s="5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 ht="12.75" customHeight="1">
      <c r="A542" s="5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 ht="12.75" customHeight="1">
      <c r="A543" s="5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 ht="12.75" customHeight="1">
      <c r="A544" s="5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 ht="12.75" customHeight="1">
      <c r="A545" s="5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 ht="12.75" customHeight="1">
      <c r="A546" s="5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 ht="12.75" customHeight="1">
      <c r="A547" s="5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 ht="12.75" customHeight="1">
      <c r="A548" s="5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 ht="12.75" customHeight="1">
      <c r="A549" s="5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 ht="12.75" customHeight="1">
      <c r="A550" s="5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 ht="12.75" customHeight="1">
      <c r="A551" s="5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 ht="12.75" customHeight="1">
      <c r="A552" s="5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 ht="12.75" customHeight="1">
      <c r="A553" s="5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 ht="12.75" customHeight="1">
      <c r="A554" s="5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 ht="12.75" customHeight="1">
      <c r="A555" s="5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 ht="12.75" customHeight="1">
      <c r="A556" s="5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 ht="12.75" customHeight="1">
      <c r="A557" s="5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 ht="12.75" customHeight="1">
      <c r="A558" s="5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 ht="12.75" customHeight="1">
      <c r="A559" s="5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 ht="12.75" customHeight="1">
      <c r="A560" s="5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 ht="12.75" customHeight="1">
      <c r="A561" s="5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 ht="12.75" customHeight="1">
      <c r="A562" s="5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 ht="12.75" customHeight="1">
      <c r="A563" s="5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 ht="12.75" customHeight="1">
      <c r="A564" s="5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 ht="12.75" customHeight="1">
      <c r="A565" s="5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 ht="12.75" customHeight="1">
      <c r="A566" s="5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 ht="12.75" customHeight="1">
      <c r="A567" s="5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 ht="12.75" customHeight="1">
      <c r="A568" s="5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 ht="12.75" customHeight="1">
      <c r="A569" s="5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 ht="12.75" customHeight="1">
      <c r="A570" s="5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 ht="12.75" customHeight="1">
      <c r="A571" s="5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 ht="12.75" customHeight="1">
      <c r="A572" s="5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 ht="12.75" customHeight="1">
      <c r="A573" s="5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 ht="12.75" customHeight="1">
      <c r="A574" s="5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 ht="12.75" customHeight="1">
      <c r="A575" s="5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 ht="12.75" customHeight="1">
      <c r="A576" s="5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 ht="12.75" customHeight="1">
      <c r="A577" s="5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 ht="12.75" customHeight="1">
      <c r="A578" s="5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 ht="12.75" customHeight="1">
      <c r="A579" s="5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 ht="12.75" customHeight="1">
      <c r="A580" s="5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 ht="12.75" customHeight="1">
      <c r="A581" s="5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 ht="12.75" customHeight="1">
      <c r="A582" s="5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 ht="12.75" customHeight="1">
      <c r="A583" s="5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 ht="12.75" customHeight="1">
      <c r="A584" s="5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 ht="12.75" customHeight="1">
      <c r="A585" s="5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 ht="12.75" customHeight="1">
      <c r="A586" s="5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 ht="12.75" customHeight="1">
      <c r="A587" s="5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 ht="12.75" customHeight="1">
      <c r="A588" s="5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 ht="12.75" customHeight="1">
      <c r="A589" s="5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 ht="12.75" customHeight="1">
      <c r="A590" s="5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 ht="12.75" customHeight="1">
      <c r="A591" s="5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 ht="12.75" customHeight="1">
      <c r="A592" s="5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 ht="12.75" customHeight="1">
      <c r="A593" s="5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 ht="12.75" customHeight="1">
      <c r="A594" s="5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 ht="12.75" customHeight="1">
      <c r="A595" s="5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 ht="12.75" customHeight="1">
      <c r="A596" s="5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 ht="12.75" customHeight="1">
      <c r="A597" s="5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 ht="12.75" customHeight="1">
      <c r="A598" s="5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 ht="12.75" customHeight="1">
      <c r="A599" s="5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 ht="12.75" customHeight="1">
      <c r="A600" s="5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 ht="12.75" customHeight="1">
      <c r="A601" s="5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 ht="12.75" customHeight="1">
      <c r="A602" s="5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 ht="12.75" customHeight="1">
      <c r="A603" s="5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 ht="12.75" customHeight="1">
      <c r="A604" s="5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 ht="12.75" customHeight="1">
      <c r="A605" s="5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 ht="12.75" customHeight="1">
      <c r="A606" s="5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 ht="12.75" customHeight="1">
      <c r="A607" s="5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 ht="12.75" customHeight="1">
      <c r="A608" s="5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 ht="12.75" customHeight="1">
      <c r="A609" s="5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 ht="12.75" customHeight="1">
      <c r="A610" s="5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 ht="12.75" customHeight="1">
      <c r="A611" s="5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 ht="12.75" customHeight="1">
      <c r="A612" s="5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 ht="12.75" customHeight="1">
      <c r="A613" s="5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 ht="12.75" customHeight="1">
      <c r="A614" s="5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 ht="12.75" customHeight="1">
      <c r="A615" s="5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 ht="12.75" customHeight="1">
      <c r="A616" s="5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 ht="12.75" customHeight="1">
      <c r="A617" s="5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 ht="12.75" customHeight="1">
      <c r="A618" s="5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 ht="12.75" customHeight="1">
      <c r="A619" s="5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 ht="12.75" customHeight="1">
      <c r="A620" s="5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 ht="12.75" customHeight="1">
      <c r="A621" s="5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 ht="12.75" customHeight="1">
      <c r="A622" s="5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 ht="12.75" customHeight="1">
      <c r="A623" s="5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 ht="12.75" customHeight="1">
      <c r="A624" s="5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 ht="12.75" customHeight="1">
      <c r="A625" s="5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 ht="12.75" customHeight="1">
      <c r="A626" s="5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 ht="12.75" customHeight="1">
      <c r="A627" s="5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 ht="12.75" customHeight="1">
      <c r="A628" s="5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 ht="12.75" customHeight="1">
      <c r="A629" s="5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 ht="12.75" customHeight="1">
      <c r="A630" s="5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 ht="12.75" customHeight="1">
      <c r="A631" s="5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 ht="12.75" customHeight="1">
      <c r="A632" s="5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 ht="12.75" customHeight="1">
      <c r="A633" s="5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 ht="12.75" customHeight="1">
      <c r="A634" s="5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 ht="12.75" customHeight="1">
      <c r="A635" s="5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 ht="12.75" customHeight="1">
      <c r="A636" s="5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 ht="12.75" customHeight="1">
      <c r="A637" s="5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 ht="12.75" customHeight="1">
      <c r="A638" s="5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 ht="12.75" customHeight="1">
      <c r="A639" s="5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 ht="12.75" customHeight="1">
      <c r="A640" s="5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 ht="12.75" customHeight="1">
      <c r="A641" s="5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 ht="12.75" customHeight="1">
      <c r="A642" s="5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 ht="12.75" customHeight="1">
      <c r="A643" s="5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 ht="12.75" customHeight="1">
      <c r="A644" s="5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 ht="12.75" customHeight="1">
      <c r="A645" s="5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 ht="12.75" customHeight="1">
      <c r="A646" s="5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 ht="12.75" customHeight="1">
      <c r="A647" s="5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 ht="12.75" customHeight="1">
      <c r="A648" s="5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ht="12.75" customHeight="1">
      <c r="A649" s="5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ht="12.75" customHeight="1">
      <c r="A650" s="5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ht="12.75" customHeight="1">
      <c r="A651" s="5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ht="12.75" customHeight="1">
      <c r="A652" s="5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ht="12.75" customHeight="1">
      <c r="A653" s="5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ht="12.75" customHeight="1">
      <c r="A654" s="5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ht="12.75" customHeight="1">
      <c r="A655" s="5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ht="12.75" customHeight="1">
      <c r="A656" s="5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 ht="12.75" customHeight="1">
      <c r="A657" s="5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 ht="12.75" customHeight="1">
      <c r="A658" s="5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 ht="12.75" customHeight="1">
      <c r="A659" s="5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 ht="12.75" customHeight="1">
      <c r="A660" s="5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 ht="12.75" customHeight="1">
      <c r="A661" s="5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 ht="12.75" customHeight="1">
      <c r="A662" s="5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 ht="12.75" customHeight="1">
      <c r="A663" s="5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 ht="12.75" customHeight="1">
      <c r="A664" s="5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 ht="12.75" customHeight="1">
      <c r="A665" s="5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 ht="12.75" customHeight="1">
      <c r="A666" s="5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 ht="12.75" customHeight="1">
      <c r="A667" s="5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 ht="12.75" customHeight="1">
      <c r="A668" s="5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 ht="12.75" customHeight="1">
      <c r="A669" s="5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 ht="12.75" customHeight="1">
      <c r="A670" s="5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 ht="12.75" customHeight="1">
      <c r="A671" s="5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 ht="12.75" customHeight="1">
      <c r="A672" s="5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 ht="12.75" customHeight="1">
      <c r="A673" s="5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 ht="12.75" customHeight="1">
      <c r="A674" s="5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 ht="12.75" customHeight="1">
      <c r="A675" s="5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 ht="12.75" customHeight="1">
      <c r="A676" s="5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 ht="12.75" customHeight="1">
      <c r="A677" s="5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 ht="12.75" customHeight="1">
      <c r="A678" s="5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 ht="12.75" customHeight="1">
      <c r="A679" s="5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 ht="12.75" customHeight="1">
      <c r="A680" s="5"/>
      <c r="B680" s="4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 ht="12.75" customHeight="1">
      <c r="A681" s="5"/>
      <c r="B681" s="4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 ht="12.75" customHeight="1">
      <c r="A682" s="5"/>
      <c r="B682" s="4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 ht="12.75" customHeight="1">
      <c r="A683" s="5"/>
      <c r="B683" s="4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 ht="12.75" customHeight="1">
      <c r="A684" s="5"/>
      <c r="B684" s="4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 ht="12.75" customHeight="1">
      <c r="A685" s="5"/>
      <c r="B685" s="4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 ht="12.75" customHeight="1">
      <c r="A686" s="5"/>
      <c r="B686" s="4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 ht="12.75" customHeight="1">
      <c r="A687" s="5"/>
      <c r="B687" s="4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 ht="12.75" customHeight="1">
      <c r="A688" s="5"/>
      <c r="B688" s="4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 ht="12.75" customHeight="1">
      <c r="A689" s="5"/>
      <c r="B689" s="4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 ht="12.75" customHeight="1">
      <c r="A690" s="5"/>
      <c r="B690" s="4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 ht="12.75" customHeight="1">
      <c r="A691" s="5"/>
      <c r="B691" s="4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 ht="12.75" customHeight="1">
      <c r="A692" s="5"/>
      <c r="B692" s="4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 ht="12.75" customHeight="1">
      <c r="A693" s="5"/>
      <c r="B693" s="4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 ht="12.75" customHeight="1">
      <c r="A694" s="5"/>
      <c r="B694" s="4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 ht="12.75" customHeight="1">
      <c r="A695" s="5"/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 ht="12.75" customHeight="1">
      <c r="A696" s="5"/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 ht="12.75" customHeight="1">
      <c r="A697" s="5"/>
      <c r="B697" s="4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 ht="12.75" customHeight="1">
      <c r="A698" s="5"/>
      <c r="B698" s="4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 ht="12.75" customHeight="1">
      <c r="A699" s="5"/>
      <c r="B699" s="4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 ht="12.75" customHeight="1">
      <c r="A700" s="5"/>
      <c r="B700" s="4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 ht="12.75" customHeight="1">
      <c r="A701" s="5"/>
      <c r="B701" s="4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 ht="12.75" customHeight="1">
      <c r="A702" s="5"/>
      <c r="B702" s="4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 ht="12.75" customHeight="1">
      <c r="A703" s="5"/>
      <c r="B703" s="4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 ht="12.75" customHeight="1">
      <c r="A704" s="5"/>
      <c r="B704" s="4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 ht="12.75" customHeight="1">
      <c r="A705" s="5"/>
      <c r="B705" s="4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 ht="12.75" customHeight="1">
      <c r="A706" s="5"/>
      <c r="B706" s="4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 ht="12.75" customHeight="1">
      <c r="A707" s="5"/>
      <c r="B707" s="4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 ht="12.75" customHeight="1">
      <c r="A708" s="5"/>
      <c r="B708" s="4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 ht="12.75" customHeight="1">
      <c r="A709" s="5"/>
      <c r="B709" s="4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 ht="12.75" customHeight="1">
      <c r="A710" s="5"/>
      <c r="B710" s="4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 ht="12.75" customHeight="1">
      <c r="A711" s="5"/>
      <c r="B711" s="4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 ht="12.75" customHeight="1">
      <c r="A712" s="5"/>
      <c r="B712" s="4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 ht="12.75" customHeight="1">
      <c r="A713" s="5"/>
      <c r="B713" s="4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 ht="12.75" customHeight="1">
      <c r="A714" s="5"/>
      <c r="B714" s="4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 ht="12.75" customHeight="1">
      <c r="A715" s="5"/>
      <c r="B715" s="4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 ht="12.75" customHeight="1">
      <c r="A716" s="5"/>
      <c r="B716" s="4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 ht="12.75" customHeight="1">
      <c r="A717" s="5"/>
      <c r="B717" s="4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 ht="12.75" customHeight="1">
      <c r="A718" s="5"/>
      <c r="B718" s="4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 ht="12.75" customHeight="1">
      <c r="A719" s="5"/>
      <c r="B719" s="4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 ht="12.75" customHeight="1">
      <c r="A720" s="5"/>
      <c r="B720" s="4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 ht="12.75" customHeight="1">
      <c r="A721" s="5"/>
      <c r="B721" s="4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 ht="12.75" customHeight="1">
      <c r="A722" s="5"/>
      <c r="B722" s="4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 ht="12.75" customHeight="1">
      <c r="A723" s="5"/>
      <c r="B723" s="4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 ht="12.75" customHeight="1">
      <c r="A724" s="5"/>
      <c r="B724" s="4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 ht="12.75" customHeight="1">
      <c r="A725" s="5"/>
      <c r="B725" s="4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 ht="12.75" customHeight="1">
      <c r="A726" s="5"/>
      <c r="B726" s="4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 ht="12.75" customHeight="1">
      <c r="A727" s="5"/>
      <c r="B727" s="4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 ht="12.75" customHeight="1">
      <c r="A728" s="5"/>
      <c r="B728" s="4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 ht="12.75" customHeight="1">
      <c r="A729" s="5"/>
      <c r="B729" s="4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 ht="12.75" customHeight="1">
      <c r="A730" s="5"/>
      <c r="B730" s="4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 ht="12.75" customHeight="1">
      <c r="A731" s="5"/>
      <c r="B731" s="4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 ht="12.75" customHeight="1">
      <c r="A732" s="5"/>
      <c r="B732" s="4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 ht="12.75" customHeight="1">
      <c r="A733" s="5"/>
      <c r="B733" s="4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 ht="12.75" customHeight="1">
      <c r="A734" s="5"/>
      <c r="B734" s="4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 ht="12.75" customHeight="1">
      <c r="A735" s="5"/>
      <c r="B735" s="4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 ht="12.75" customHeight="1">
      <c r="A736" s="5"/>
      <c r="B736" s="4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 ht="12.75" customHeight="1">
      <c r="A737" s="5"/>
      <c r="B737" s="4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 ht="12.75" customHeight="1">
      <c r="A738" s="5"/>
      <c r="B738" s="4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 ht="12.75" customHeight="1">
      <c r="A739" s="5"/>
      <c r="B739" s="4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 ht="12.75" customHeight="1">
      <c r="A740" s="5"/>
      <c r="B740" s="4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 ht="12.75" customHeight="1">
      <c r="A741" s="5"/>
      <c r="B741" s="4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 ht="12.75" customHeight="1">
      <c r="A742" s="5"/>
      <c r="B742" s="4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 ht="12.75" customHeight="1">
      <c r="A743" s="5"/>
      <c r="B743" s="4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 ht="12.75" customHeight="1">
      <c r="A744" s="5"/>
      <c r="B744" s="4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 ht="12.75" customHeight="1">
      <c r="A745" s="5"/>
      <c r="B745" s="4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 ht="12.75" customHeight="1">
      <c r="A746" s="5"/>
      <c r="B746" s="4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 ht="12.75" customHeight="1">
      <c r="A747" s="5"/>
      <c r="B747" s="4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 ht="12.75" customHeight="1">
      <c r="A748" s="5"/>
      <c r="B748" s="4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 ht="12.75" customHeight="1">
      <c r="A749" s="5"/>
      <c r="B749" s="4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 ht="12.75" customHeight="1">
      <c r="A750" s="5"/>
      <c r="B750" s="4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 ht="12.75" customHeight="1">
      <c r="A751" s="5"/>
      <c r="B751" s="4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 ht="12.75" customHeight="1">
      <c r="A752" s="5"/>
      <c r="B752" s="4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 ht="12.75" customHeight="1">
      <c r="A753" s="5"/>
      <c r="B753" s="4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 ht="12.75" customHeight="1">
      <c r="A754" s="5"/>
      <c r="B754" s="4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 ht="12.75" customHeight="1">
      <c r="A755" s="5"/>
      <c r="B755" s="4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 ht="12.75" customHeight="1">
      <c r="A756" s="5"/>
      <c r="B756" s="4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 ht="12.75" customHeight="1">
      <c r="A757" s="5"/>
      <c r="B757" s="4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 ht="12.75" customHeight="1">
      <c r="A758" s="5"/>
      <c r="B758" s="4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 ht="12.75" customHeight="1">
      <c r="A759" s="5"/>
      <c r="B759" s="4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 ht="12.75" customHeight="1">
      <c r="A760" s="5"/>
      <c r="B760" s="4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 ht="12.75" customHeight="1">
      <c r="A761" s="5"/>
      <c r="B761" s="4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 ht="12.75" customHeight="1">
      <c r="A762" s="5"/>
      <c r="B762" s="4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 ht="12.75" customHeight="1">
      <c r="A763" s="5"/>
      <c r="B763" s="4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 ht="12.75" customHeight="1">
      <c r="A764" s="5"/>
      <c r="B764" s="4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 ht="12.75" customHeight="1">
      <c r="A765" s="5"/>
      <c r="B765" s="4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 ht="12.75" customHeight="1">
      <c r="A766" s="5"/>
      <c r="B766" s="4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 ht="12.75" customHeight="1">
      <c r="A767" s="5"/>
      <c r="B767" s="4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 ht="12.75" customHeight="1">
      <c r="A768" s="5"/>
      <c r="B768" s="4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 ht="12.75" customHeight="1">
      <c r="A769" s="5"/>
      <c r="B769" s="4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 ht="12.75" customHeight="1">
      <c r="A770" s="5"/>
      <c r="B770" s="4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 ht="12.75" customHeight="1">
      <c r="A771" s="5"/>
      <c r="B771" s="4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 ht="12.75" customHeight="1">
      <c r="A772" s="5"/>
      <c r="B772" s="4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 ht="12.75" customHeight="1">
      <c r="A773" s="5"/>
      <c r="B773" s="4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 ht="12.75" customHeight="1">
      <c r="A774" s="5"/>
      <c r="B774" s="4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 ht="12.75" customHeight="1">
      <c r="A775" s="5"/>
      <c r="B775" s="4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 ht="12.75" customHeight="1">
      <c r="A776" s="5"/>
      <c r="B776" s="4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 ht="12.75" customHeight="1">
      <c r="A777" s="5"/>
      <c r="B777" s="4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 ht="12.75" customHeight="1">
      <c r="A778" s="5"/>
      <c r="B778" s="4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 ht="12.75" customHeight="1">
      <c r="A779" s="5"/>
      <c r="B779" s="4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 ht="12.75" customHeight="1">
      <c r="A780" s="5"/>
      <c r="B780" s="4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 ht="12.75" customHeight="1">
      <c r="A781" s="5"/>
      <c r="B781" s="4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 ht="12.75" customHeight="1">
      <c r="A782" s="5"/>
      <c r="B782" s="4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 ht="12.75" customHeight="1">
      <c r="A783" s="5"/>
      <c r="B783" s="4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 ht="12.75" customHeight="1">
      <c r="A784" s="5"/>
      <c r="B784" s="4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 ht="12.75" customHeight="1">
      <c r="A785" s="5"/>
      <c r="B785" s="4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 ht="12.75" customHeight="1">
      <c r="A786" s="5"/>
      <c r="B786" s="4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 ht="12.75" customHeight="1">
      <c r="A787" s="5"/>
      <c r="B787" s="4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 ht="12.75" customHeight="1">
      <c r="A788" s="5"/>
      <c r="B788" s="4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 ht="12.75" customHeight="1">
      <c r="A789" s="5"/>
      <c r="B789" s="4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 ht="12.75" customHeight="1">
      <c r="A790" s="5"/>
      <c r="B790" s="4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 ht="12.75" customHeight="1">
      <c r="A791" s="5"/>
      <c r="B791" s="4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 ht="12.75" customHeight="1">
      <c r="A792" s="5"/>
      <c r="B792" s="4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 ht="12.75" customHeight="1">
      <c r="A793" s="5"/>
      <c r="B793" s="4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 ht="12.75" customHeight="1">
      <c r="A794" s="5"/>
      <c r="B794" s="4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 ht="12.75" customHeight="1">
      <c r="A795" s="5"/>
      <c r="B795" s="4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 ht="12.75" customHeight="1">
      <c r="A796" s="5"/>
      <c r="B796" s="4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 ht="12.75" customHeight="1">
      <c r="A797" s="5"/>
      <c r="B797" s="4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 ht="12.75" customHeight="1">
      <c r="A798" s="5"/>
      <c r="B798" s="4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 ht="12.75" customHeight="1">
      <c r="A799" s="5"/>
      <c r="B799" s="4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 ht="12.75" customHeight="1">
      <c r="A800" s="5"/>
      <c r="B800" s="4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 ht="12.75" customHeight="1">
      <c r="A801" s="5"/>
      <c r="B801" s="4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 ht="12.75" customHeight="1">
      <c r="A802" s="5"/>
      <c r="B802" s="4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 ht="12.75" customHeight="1">
      <c r="A803" s="5"/>
      <c r="B803" s="4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 ht="12.75" customHeight="1">
      <c r="A804" s="5"/>
      <c r="B804" s="4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 ht="12.75" customHeight="1">
      <c r="A805" s="5"/>
      <c r="B805" s="4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 ht="12.75" customHeight="1">
      <c r="A806" s="5"/>
      <c r="B806" s="4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 ht="12.75" customHeight="1">
      <c r="A807" s="5"/>
      <c r="B807" s="4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 ht="12.75" customHeight="1">
      <c r="A808" s="5"/>
      <c r="B808" s="4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 ht="12.75" customHeight="1">
      <c r="A809" s="5"/>
      <c r="B809" s="4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 ht="12.75" customHeight="1">
      <c r="A810" s="5"/>
      <c r="B810" s="4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 ht="12.75" customHeight="1">
      <c r="A811" s="5"/>
      <c r="B811" s="4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 ht="12.75" customHeight="1">
      <c r="A812" s="5"/>
      <c r="B812" s="4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 ht="12.75" customHeight="1">
      <c r="A813" s="5"/>
      <c r="B813" s="4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 ht="12.75" customHeight="1">
      <c r="A814" s="5"/>
      <c r="B814" s="4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 ht="12.75" customHeight="1">
      <c r="A815" s="5"/>
      <c r="B815" s="4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 ht="12.75" customHeight="1">
      <c r="A816" s="5"/>
      <c r="B816" s="4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 ht="12.75" customHeight="1">
      <c r="A817" s="5"/>
      <c r="B817" s="4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 ht="12.75" customHeight="1">
      <c r="A818" s="5"/>
      <c r="B818" s="4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 ht="12.75" customHeight="1">
      <c r="A819" s="5"/>
      <c r="B819" s="4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 ht="12.75" customHeight="1">
      <c r="A820" s="5"/>
      <c r="B820" s="4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 ht="12.75" customHeight="1">
      <c r="A821" s="5"/>
      <c r="B821" s="4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 ht="12.75" customHeight="1">
      <c r="A822" s="5"/>
      <c r="B822" s="4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 ht="12.75" customHeight="1">
      <c r="A823" s="5"/>
      <c r="B823" s="4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 ht="12.75" customHeight="1">
      <c r="A824" s="5"/>
      <c r="B824" s="4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 ht="12.75" customHeight="1">
      <c r="A825" s="5"/>
      <c r="B825" s="4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 ht="12.75" customHeight="1">
      <c r="A826" s="5"/>
      <c r="B826" s="4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 ht="12.75" customHeight="1">
      <c r="A827" s="5"/>
      <c r="B827" s="4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 ht="12.75" customHeight="1">
      <c r="A828" s="5"/>
      <c r="B828" s="4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 ht="12.75" customHeight="1">
      <c r="A829" s="5"/>
      <c r="B829" s="4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 ht="12.75" customHeight="1">
      <c r="A830" s="5"/>
      <c r="B830" s="4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 ht="12.75" customHeight="1">
      <c r="A831" s="5"/>
      <c r="B831" s="4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 ht="12.75" customHeight="1">
      <c r="A832" s="5"/>
      <c r="B832" s="4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 ht="12.75" customHeight="1">
      <c r="A833" s="5"/>
      <c r="B833" s="4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 ht="12.75" customHeight="1">
      <c r="A834" s="5"/>
      <c r="B834" s="4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 ht="12.75" customHeight="1">
      <c r="A835" s="5"/>
      <c r="B835" s="4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 ht="12.75" customHeight="1">
      <c r="A836" s="5"/>
      <c r="B836" s="4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 ht="12.75" customHeight="1">
      <c r="A837" s="5"/>
      <c r="B837" s="4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 ht="12.75" customHeight="1">
      <c r="A838" s="5"/>
      <c r="B838" s="4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 ht="12.75" customHeight="1">
      <c r="A839" s="5"/>
      <c r="B839" s="4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 ht="12.75" customHeight="1">
      <c r="A840" s="5"/>
      <c r="B840" s="4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 ht="12.75" customHeight="1">
      <c r="A841" s="5"/>
      <c r="B841" s="4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 ht="12.75" customHeight="1">
      <c r="A842" s="5"/>
      <c r="B842" s="4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 ht="12.75" customHeight="1">
      <c r="A843" s="5"/>
      <c r="B843" s="4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 ht="12.75" customHeight="1">
      <c r="A844" s="5"/>
      <c r="B844" s="4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 ht="12.75" customHeight="1">
      <c r="A845" s="5"/>
      <c r="B845" s="4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 ht="12.75" customHeight="1">
      <c r="A846" s="5"/>
      <c r="B846" s="4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 ht="12.75" customHeight="1">
      <c r="A847" s="5"/>
      <c r="B847" s="4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 ht="12.75" customHeight="1">
      <c r="A848" s="5"/>
      <c r="B848" s="4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 ht="12.75" customHeight="1">
      <c r="A849" s="5"/>
      <c r="B849" s="4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  <row r="850" ht="12.75" customHeight="1">
      <c r="A850" s="5"/>
      <c r="B850" s="4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</row>
    <row r="851" ht="12.75" customHeight="1">
      <c r="A851" s="5"/>
      <c r="B851" s="4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</row>
    <row r="852" ht="12.75" customHeight="1">
      <c r="A852" s="5"/>
      <c r="B852" s="4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</row>
    <row r="853" ht="12.75" customHeight="1">
      <c r="A853" s="5"/>
      <c r="B853" s="4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</row>
    <row r="854" ht="12.75" customHeight="1">
      <c r="A854" s="5"/>
      <c r="B854" s="4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</row>
    <row r="855" ht="12.75" customHeight="1">
      <c r="A855" s="5"/>
      <c r="B855" s="4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</row>
    <row r="856" ht="12.75" customHeight="1">
      <c r="A856" s="5"/>
      <c r="B856" s="4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</row>
    <row r="857" ht="12.75" customHeight="1">
      <c r="A857" s="5"/>
      <c r="B857" s="4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</row>
    <row r="858" ht="12.75" customHeight="1">
      <c r="A858" s="5"/>
      <c r="B858" s="4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</row>
    <row r="859" ht="12.75" customHeight="1">
      <c r="A859" s="5"/>
      <c r="B859" s="4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</row>
    <row r="860" ht="12.75" customHeight="1">
      <c r="A860" s="5"/>
      <c r="B860" s="4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</row>
    <row r="861" ht="12.75" customHeight="1">
      <c r="A861" s="5"/>
      <c r="B861" s="4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</row>
    <row r="862" ht="12.75" customHeight="1">
      <c r="A862" s="5"/>
      <c r="B862" s="4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</row>
    <row r="863" ht="12.75" customHeight="1">
      <c r="A863" s="5"/>
      <c r="B863" s="4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</row>
    <row r="864" ht="12.75" customHeight="1">
      <c r="A864" s="5"/>
      <c r="B864" s="4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</row>
    <row r="865" ht="12.75" customHeight="1">
      <c r="A865" s="5"/>
      <c r="B865" s="4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</row>
    <row r="866" ht="12.75" customHeight="1">
      <c r="A866" s="5"/>
      <c r="B866" s="4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</row>
    <row r="867" ht="12.75" customHeight="1">
      <c r="A867" s="5"/>
      <c r="B867" s="4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</row>
    <row r="868" ht="12.75" customHeight="1">
      <c r="A868" s="5"/>
      <c r="B868" s="4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</row>
    <row r="869" ht="12.75" customHeight="1">
      <c r="A869" s="5"/>
      <c r="B869" s="4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</row>
    <row r="870" ht="12.75" customHeight="1">
      <c r="A870" s="5"/>
      <c r="B870" s="4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</row>
    <row r="871" ht="12.75" customHeight="1">
      <c r="A871" s="5"/>
      <c r="B871" s="4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</row>
    <row r="872" ht="12.75" customHeight="1">
      <c r="A872" s="5"/>
      <c r="B872" s="4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</row>
    <row r="873" ht="12.75" customHeight="1">
      <c r="A873" s="5"/>
      <c r="B873" s="4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</row>
    <row r="874" ht="12.75" customHeight="1">
      <c r="A874" s="5"/>
      <c r="B874" s="4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</row>
    <row r="875" ht="12.75" customHeight="1">
      <c r="A875" s="5"/>
      <c r="B875" s="4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</row>
    <row r="876" ht="12.75" customHeight="1">
      <c r="A876" s="5"/>
      <c r="B876" s="4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</row>
    <row r="877" ht="12.75" customHeight="1">
      <c r="A877" s="5"/>
      <c r="B877" s="4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</row>
    <row r="878" ht="12.75" customHeight="1">
      <c r="A878" s="5"/>
      <c r="B878" s="4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</row>
    <row r="879" ht="12.75" customHeight="1">
      <c r="A879" s="5"/>
      <c r="B879" s="4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</row>
    <row r="880" ht="12.75" customHeight="1">
      <c r="A880" s="5"/>
      <c r="B880" s="4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</row>
    <row r="881" ht="12.75" customHeight="1">
      <c r="A881" s="5"/>
      <c r="B881" s="4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</row>
    <row r="882" ht="12.75" customHeight="1">
      <c r="A882" s="5"/>
      <c r="B882" s="4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</row>
    <row r="883" ht="12.75" customHeight="1">
      <c r="A883" s="5"/>
      <c r="B883" s="4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</row>
    <row r="884" ht="12.75" customHeight="1">
      <c r="A884" s="5"/>
      <c r="B884" s="4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</row>
    <row r="885" ht="12.75" customHeight="1">
      <c r="A885" s="5"/>
      <c r="B885" s="4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</row>
    <row r="886" ht="12.75" customHeight="1">
      <c r="A886" s="5"/>
      <c r="B886" s="4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</row>
    <row r="887" ht="12.75" customHeight="1">
      <c r="A887" s="5"/>
      <c r="B887" s="4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</row>
    <row r="888" ht="12.75" customHeight="1">
      <c r="A888" s="5"/>
      <c r="B888" s="4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</row>
    <row r="889" ht="12.75" customHeight="1">
      <c r="A889" s="5"/>
      <c r="B889" s="4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</row>
    <row r="890" ht="12.75" customHeight="1">
      <c r="A890" s="5"/>
      <c r="B890" s="4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</row>
    <row r="891" ht="12.75" customHeight="1">
      <c r="A891" s="5"/>
      <c r="B891" s="4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</row>
    <row r="892" ht="12.75" customHeight="1">
      <c r="A892" s="5"/>
      <c r="B892" s="4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</row>
    <row r="893" ht="12.75" customHeight="1">
      <c r="A893" s="5"/>
      <c r="B893" s="4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</row>
    <row r="894" ht="12.75" customHeight="1">
      <c r="A894" s="5"/>
      <c r="B894" s="4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</row>
    <row r="895" ht="12.75" customHeight="1">
      <c r="A895" s="5"/>
      <c r="B895" s="4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</row>
    <row r="896" ht="12.75" customHeight="1">
      <c r="A896" s="5"/>
      <c r="B896" s="4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</row>
    <row r="897" ht="12.75" customHeight="1">
      <c r="A897" s="5"/>
      <c r="B897" s="4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</row>
    <row r="898" ht="12.75" customHeight="1">
      <c r="A898" s="5"/>
      <c r="B898" s="4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</row>
    <row r="899" ht="12.75" customHeight="1">
      <c r="A899" s="5"/>
      <c r="B899" s="4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</row>
    <row r="900" ht="12.75" customHeight="1">
      <c r="A900" s="5"/>
      <c r="B900" s="4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</row>
    <row r="901" ht="12.75" customHeight="1">
      <c r="A901" s="5"/>
      <c r="B901" s="4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</row>
    <row r="902" ht="12.75" customHeight="1">
      <c r="A902" s="5"/>
      <c r="B902" s="4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</row>
    <row r="903" ht="12.75" customHeight="1">
      <c r="A903" s="5"/>
      <c r="B903" s="4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</row>
    <row r="904" ht="12.75" customHeight="1">
      <c r="A904" s="5"/>
      <c r="B904" s="4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</row>
    <row r="905" ht="12.75" customHeight="1">
      <c r="A905" s="5"/>
      <c r="B905" s="4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</row>
    <row r="906" ht="12.75" customHeight="1">
      <c r="A906" s="5"/>
      <c r="B906" s="4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</row>
    <row r="907" ht="12.75" customHeight="1">
      <c r="A907" s="5"/>
      <c r="B907" s="4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</row>
    <row r="908" ht="12.75" customHeight="1">
      <c r="A908" s="5"/>
      <c r="B908" s="4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</row>
    <row r="909" ht="12.75" customHeight="1">
      <c r="A909" s="5"/>
      <c r="B909" s="4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</row>
    <row r="910" ht="12.75" customHeight="1">
      <c r="A910" s="5"/>
      <c r="B910" s="4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</row>
    <row r="911" ht="12.75" customHeight="1">
      <c r="A911" s="5"/>
      <c r="B911" s="4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</row>
    <row r="912" ht="12.75" customHeight="1">
      <c r="A912" s="5"/>
      <c r="B912" s="4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</row>
    <row r="913" ht="12.75" customHeight="1">
      <c r="A913" s="5"/>
      <c r="B913" s="4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</row>
    <row r="914" ht="12.75" customHeight="1">
      <c r="A914" s="5"/>
      <c r="B914" s="4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</row>
    <row r="915" ht="12.75" customHeight="1">
      <c r="A915" s="5"/>
      <c r="B915" s="4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</row>
    <row r="916" ht="12.75" customHeight="1">
      <c r="A916" s="5"/>
      <c r="B916" s="4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</row>
    <row r="917" ht="12.75" customHeight="1">
      <c r="A917" s="5"/>
      <c r="B917" s="4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</row>
    <row r="918" ht="12.75" customHeight="1">
      <c r="A918" s="5"/>
      <c r="B918" s="4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</row>
    <row r="919" ht="12.75" customHeight="1">
      <c r="A919" s="5"/>
      <c r="B919" s="4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</row>
    <row r="920" ht="12.75" customHeight="1">
      <c r="A920" s="5"/>
      <c r="B920" s="4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</row>
    <row r="921" ht="12.75" customHeight="1">
      <c r="A921" s="5"/>
      <c r="B921" s="4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</row>
    <row r="922" ht="12.75" customHeight="1">
      <c r="A922" s="5"/>
      <c r="B922" s="4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</row>
    <row r="923" ht="12.75" customHeight="1">
      <c r="A923" s="5"/>
      <c r="B923" s="4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</row>
    <row r="924" ht="12.75" customHeight="1">
      <c r="A924" s="5"/>
      <c r="B924" s="4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</row>
    <row r="925" ht="12.75" customHeight="1">
      <c r="A925" s="5"/>
      <c r="B925" s="4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</row>
    <row r="926" ht="12.75" customHeight="1">
      <c r="A926" s="5"/>
      <c r="B926" s="4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</row>
    <row r="927" ht="12.75" customHeight="1">
      <c r="A927" s="5"/>
      <c r="B927" s="4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</row>
    <row r="928" ht="12.75" customHeight="1">
      <c r="A928" s="5"/>
      <c r="B928" s="4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</row>
    <row r="929" ht="12.75" customHeight="1">
      <c r="A929" s="5"/>
      <c r="B929" s="4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</row>
    <row r="930" ht="12.75" customHeight="1">
      <c r="A930" s="5"/>
      <c r="B930" s="4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</row>
    <row r="931" ht="12.75" customHeight="1">
      <c r="A931" s="5"/>
      <c r="B931" s="4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</row>
    <row r="932" ht="12.75" customHeight="1">
      <c r="A932" s="5"/>
      <c r="B932" s="4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</row>
    <row r="933" ht="12.75" customHeight="1">
      <c r="A933" s="5"/>
      <c r="B933" s="4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</row>
    <row r="934" ht="12.75" customHeight="1">
      <c r="A934" s="5"/>
      <c r="B934" s="4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</row>
    <row r="935" ht="12.75" customHeight="1">
      <c r="A935" s="5"/>
      <c r="B935" s="4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</row>
    <row r="936" ht="12.75" customHeight="1">
      <c r="A936" s="5"/>
      <c r="B936" s="4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</row>
    <row r="937" ht="12.75" customHeight="1">
      <c r="A937" s="5"/>
      <c r="B937" s="4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</row>
    <row r="938" ht="12.75" customHeight="1">
      <c r="A938" s="5"/>
      <c r="B938" s="4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</row>
    <row r="939" ht="12.75" customHeight="1">
      <c r="A939" s="5"/>
      <c r="B939" s="4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</row>
    <row r="940" ht="12.75" customHeight="1">
      <c r="A940" s="5"/>
      <c r="B940" s="4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</row>
    <row r="941" ht="12.75" customHeight="1">
      <c r="A941" s="5"/>
      <c r="B941" s="4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</row>
    <row r="942" ht="12.75" customHeight="1">
      <c r="A942" s="5"/>
      <c r="B942" s="4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</row>
    <row r="943" ht="12.75" customHeight="1">
      <c r="A943" s="5"/>
      <c r="B943" s="4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</row>
    <row r="944" ht="12.75" customHeight="1">
      <c r="A944" s="5"/>
      <c r="B944" s="4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</row>
    <row r="945" ht="12.75" customHeight="1">
      <c r="A945" s="5"/>
      <c r="B945" s="4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</row>
    <row r="946" ht="12.75" customHeight="1">
      <c r="A946" s="5"/>
      <c r="B946" s="4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</row>
    <row r="947" ht="12.75" customHeight="1">
      <c r="A947" s="5"/>
      <c r="B947" s="4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</row>
    <row r="948" ht="12.75" customHeight="1">
      <c r="A948" s="5"/>
      <c r="B948" s="4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</row>
    <row r="949" ht="12.75" customHeight="1">
      <c r="A949" s="5"/>
      <c r="B949" s="4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</row>
    <row r="950" ht="12.75" customHeight="1">
      <c r="A950" s="5"/>
      <c r="B950" s="4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</row>
    <row r="951" ht="12.75" customHeight="1">
      <c r="A951" s="5"/>
      <c r="B951" s="4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</row>
    <row r="952" ht="12.75" customHeight="1">
      <c r="A952" s="5"/>
      <c r="B952" s="4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</row>
    <row r="953" ht="12.75" customHeight="1">
      <c r="A953" s="5"/>
      <c r="B953" s="4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</row>
    <row r="954" ht="12.75" customHeight="1">
      <c r="A954" s="5"/>
      <c r="B954" s="4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</row>
    <row r="955" ht="12.75" customHeight="1">
      <c r="A955" s="5"/>
      <c r="B955" s="4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</row>
    <row r="956" ht="12.75" customHeight="1">
      <c r="A956" s="5"/>
      <c r="B956" s="4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</row>
    <row r="957" ht="12.75" customHeight="1">
      <c r="A957" s="5"/>
      <c r="B957" s="4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</row>
    <row r="958" ht="12.75" customHeight="1">
      <c r="A958" s="5"/>
      <c r="B958" s="4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</row>
    <row r="959" ht="12.75" customHeight="1">
      <c r="A959" s="5"/>
      <c r="B959" s="4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</row>
    <row r="960" ht="12.75" customHeight="1">
      <c r="A960" s="5"/>
      <c r="B960" s="4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</row>
    <row r="961" ht="12.75" customHeight="1">
      <c r="A961" s="5"/>
      <c r="B961" s="4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</row>
    <row r="962" ht="12.75" customHeight="1">
      <c r="A962" s="5"/>
      <c r="B962" s="4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</row>
    <row r="963" ht="12.75" customHeight="1">
      <c r="A963" s="5"/>
      <c r="B963" s="4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</row>
    <row r="964" ht="12.75" customHeight="1">
      <c r="A964" s="5"/>
      <c r="B964" s="4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</row>
    <row r="965" ht="12.75" customHeight="1">
      <c r="A965" s="5"/>
      <c r="B965" s="4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</row>
    <row r="966" ht="12.75" customHeight="1">
      <c r="A966" s="5"/>
      <c r="B966" s="4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</row>
    <row r="967" ht="12.75" customHeight="1">
      <c r="A967" s="5"/>
      <c r="B967" s="4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</row>
    <row r="968" ht="12.75" customHeight="1">
      <c r="A968" s="5"/>
      <c r="B968" s="4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</row>
    <row r="969" ht="12.75" customHeight="1">
      <c r="A969" s="5"/>
      <c r="B969" s="4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</row>
    <row r="970" ht="12.75" customHeight="1">
      <c r="A970" s="5"/>
      <c r="B970" s="4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</row>
    <row r="971" ht="12.75" customHeight="1">
      <c r="A971" s="5"/>
      <c r="B971" s="4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</row>
    <row r="972" ht="12.75" customHeight="1">
      <c r="A972" s="5"/>
      <c r="B972" s="4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</row>
    <row r="973" ht="12.75" customHeight="1">
      <c r="A973" s="5"/>
      <c r="B973" s="4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</row>
    <row r="974" ht="12.75" customHeight="1">
      <c r="A974" s="5"/>
      <c r="B974" s="4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</row>
    <row r="975" ht="12.75" customHeight="1">
      <c r="A975" s="5"/>
      <c r="B975" s="4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</row>
    <row r="976" ht="12.75" customHeight="1">
      <c r="A976" s="5"/>
      <c r="B976" s="4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</row>
    <row r="977" ht="12.75" customHeight="1">
      <c r="A977" s="5"/>
      <c r="B977" s="4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</row>
    <row r="978" ht="12.75" customHeight="1">
      <c r="A978" s="5"/>
      <c r="B978" s="4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</row>
    <row r="979" ht="12.75" customHeight="1">
      <c r="A979" s="5"/>
      <c r="B979" s="4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</row>
    <row r="980" ht="12.75" customHeight="1">
      <c r="A980" s="5"/>
      <c r="B980" s="4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</row>
    <row r="981" ht="12.75" customHeight="1">
      <c r="A981" s="5"/>
      <c r="B981" s="4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</row>
    <row r="982" ht="12.75" customHeight="1">
      <c r="A982" s="5"/>
      <c r="B982" s="4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</row>
    <row r="983" ht="12.75" customHeight="1">
      <c r="A983" s="5"/>
      <c r="B983" s="4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</row>
    <row r="984" ht="12.75" customHeight="1">
      <c r="A984" s="5"/>
      <c r="B984" s="4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</row>
    <row r="985" ht="12.75" customHeight="1">
      <c r="A985" s="5"/>
      <c r="B985" s="4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</row>
    <row r="986" ht="12.75" customHeight="1">
      <c r="A986" s="5"/>
      <c r="B986" s="4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</row>
    <row r="987" ht="12.75" customHeight="1">
      <c r="A987" s="5"/>
      <c r="B987" s="4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</row>
    <row r="988" ht="12.75" customHeight="1">
      <c r="A988" s="5"/>
      <c r="B988" s="4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</row>
    <row r="989" ht="12.75" customHeight="1">
      <c r="A989" s="5"/>
      <c r="B989" s="4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</row>
    <row r="990" ht="12.75" customHeight="1">
      <c r="A990" s="5"/>
      <c r="B990" s="4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</row>
    <row r="991" ht="12.75" customHeight="1">
      <c r="A991" s="5"/>
      <c r="B991" s="4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</row>
    <row r="992" ht="12.75" customHeight="1">
      <c r="A992" s="5"/>
      <c r="B992" s="4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</row>
    <row r="993" ht="12.75" customHeight="1">
      <c r="A993" s="5"/>
      <c r="B993" s="4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</row>
    <row r="994" ht="12.75" customHeight="1">
      <c r="A994" s="5"/>
      <c r="B994" s="4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</row>
    <row r="995" ht="12.75" customHeight="1">
      <c r="A995" s="5"/>
      <c r="B995" s="4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</row>
    <row r="996" ht="12.75" customHeight="1">
      <c r="A996" s="5"/>
      <c r="B996" s="4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</row>
    <row r="997" ht="12.75" customHeight="1">
      <c r="A997" s="5"/>
      <c r="B997" s="4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</row>
    <row r="998" ht="12.75" customHeight="1">
      <c r="A998" s="5"/>
      <c r="B998" s="4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</row>
    <row r="999" ht="12.75" customHeight="1">
      <c r="A999" s="5"/>
      <c r="B999" s="4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</row>
    <row r="1000" ht="12.75" customHeight="1">
      <c r="A1000" s="5"/>
      <c r="B1000" s="4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</row>
  </sheetData>
  <mergeCells count="1">
    <mergeCell ref="D1:O1"/>
  </mergeCells>
  <printOptions/>
  <pageMargins bottom="0.75" footer="0.0" header="0.0" left="0.7" right="0.7" top="0.75"/>
  <pageSetup orientation="landscape"/>
  <headerFooter>
    <oddFooter>&amp;CPágina &amp;P de </oddFooter>
  </headerFooter>
  <drawing r:id="rId1"/>
  <legacyDrawing r:id="rId2"/>
  <oleObjects>
    <oleObject progId="CDraw4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6" width="9.14"/>
    <col customWidth="1" min="17" max="26" width="8.0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6" width="6.71"/>
    <col customWidth="1" min="7" max="26" width="8.0"/>
  </cols>
  <sheetData>
    <row r="1" ht="12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headerFooter>
    <oddHeader>&amp;CGráficos de Categorias de Rendimentos e Despesas</oddHeader>
    <oddFooter>&amp;L&amp;D, às &amp;T&amp;RPágina &amp;P de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57.0" ySplit="1.0" topLeftCell="BF2" activePane="bottomRight" state="frozen"/>
      <selection activeCell="BF1" sqref="BF1" pane="topRight"/>
      <selection activeCell="A2" sqref="A2" pane="bottomLeft"/>
      <selection activeCell="BF2" sqref="BF2" pane="bottomRight"/>
    </sheetView>
  </sheetViews>
  <sheetFormatPr customHeight="1" defaultColWidth="14.43" defaultRowHeight="15.0"/>
  <cols>
    <col customWidth="1" min="1" max="23" width="3.71"/>
    <col customWidth="1" hidden="1" min="24" max="24" width="3.71"/>
    <col customWidth="1" hidden="1" min="25" max="25" width="13.0"/>
    <col customWidth="1" hidden="1" min="26" max="30" width="5.71"/>
    <col customWidth="1" hidden="1" min="31" max="31" width="8.57"/>
    <col customWidth="1" hidden="1" min="32" max="37" width="5.71"/>
    <col customWidth="1" min="38" max="58" width="5.71"/>
  </cols>
  <sheetData>
    <row r="1" ht="16.5" hidden="1" customHeight="1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4"/>
      <c r="W1" s="44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</row>
    <row r="2" ht="13.5" hidden="1" customHeight="1">
      <c r="A2" s="46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  <c r="W2" s="44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</row>
    <row r="3" ht="13.5" hidden="1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ht="13.5" hidden="1" customHeight="1">
      <c r="A4" s="47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ht="13.5" hidden="1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</row>
    <row r="6" ht="12.75" hidden="1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</row>
    <row r="7" ht="12.75" hidden="1" customHeight="1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</row>
    <row r="8" ht="12.75" hidden="1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ht="12.75" hidden="1" customHeight="1">
      <c r="A9" s="47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</row>
    <row r="10" ht="12.75" hidden="1" customHeight="1">
      <c r="A10" s="4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ht="12.75" hidden="1" customHeight="1">
      <c r="A11" s="47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ht="12.75" hidden="1" customHeight="1">
      <c r="A12" s="47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ht="12.75" hidden="1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ht="12.75" hidden="1" customHeight="1">
      <c r="A14" s="47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ht="12.75" hidden="1" customHeight="1">
      <c r="A15" s="47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ht="12.75" hidden="1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ht="12.75" hidden="1" customHeight="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</row>
    <row r="18" ht="12.75" hidden="1" customHeight="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</row>
    <row r="19" ht="13.5" hidden="1" customHeight="1">
      <c r="A19" s="43"/>
      <c r="B19" s="43"/>
      <c r="C19" s="43"/>
      <c r="D19" s="43"/>
      <c r="E19" s="48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ht="0.75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 ht="15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 t="s">
        <v>96</v>
      </c>
      <c r="N21" s="49"/>
      <c r="O21" s="51">
        <v>2011.0</v>
      </c>
      <c r="P21" s="52"/>
      <c r="Q21" s="53"/>
      <c r="R21" s="49"/>
      <c r="S21" s="49"/>
      <c r="T21" s="49"/>
      <c r="U21" s="49"/>
      <c r="V21" s="49"/>
      <c r="W21" s="49"/>
    </row>
    <row r="22" ht="15.75" customHeight="1">
      <c r="A22" s="54" t="s">
        <v>97</v>
      </c>
      <c r="B22" s="54"/>
      <c r="C22" s="54"/>
      <c r="D22" s="5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ht="15.7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</row>
    <row r="24" ht="30.0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55" t="str">
        <f>FIXED(O21+IF(O21&gt;199,0,1900),0,TRUE)</f>
        <v>2011</v>
      </c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ht="15.7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 ht="18.75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ht="15.7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ht="15.7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ht="15.75" customHeight="1">
      <c r="A29" s="57" t="s">
        <v>98</v>
      </c>
      <c r="B29" s="58"/>
      <c r="C29" s="58"/>
      <c r="D29" s="58"/>
      <c r="E29" s="58"/>
      <c r="F29" s="58"/>
      <c r="G29" s="59"/>
      <c r="H29" s="60"/>
      <c r="I29" s="57" t="s">
        <v>99</v>
      </c>
      <c r="J29" s="58"/>
      <c r="K29" s="58"/>
      <c r="L29" s="58"/>
      <c r="M29" s="58"/>
      <c r="N29" s="58"/>
      <c r="O29" s="59"/>
      <c r="P29" s="60"/>
      <c r="Q29" s="57" t="s">
        <v>100</v>
      </c>
      <c r="R29" s="58"/>
      <c r="S29" s="58"/>
      <c r="T29" s="58"/>
      <c r="U29" s="58"/>
      <c r="V29" s="58"/>
      <c r="W29" s="59"/>
    </row>
    <row r="30" ht="13.5" customHeight="1">
      <c r="A30" s="61" t="s">
        <v>101</v>
      </c>
      <c r="B30" s="62" t="s">
        <v>102</v>
      </c>
      <c r="C30" s="62" t="s">
        <v>103</v>
      </c>
      <c r="D30" s="62" t="s">
        <v>104</v>
      </c>
      <c r="E30" s="62" t="s">
        <v>104</v>
      </c>
      <c r="F30" s="62" t="s">
        <v>102</v>
      </c>
      <c r="G30" s="63" t="s">
        <v>102</v>
      </c>
      <c r="H30" s="45"/>
      <c r="I30" s="61" t="s">
        <v>101</v>
      </c>
      <c r="J30" s="62" t="s">
        <v>102</v>
      </c>
      <c r="K30" s="62" t="s">
        <v>103</v>
      </c>
      <c r="L30" s="62" t="s">
        <v>104</v>
      </c>
      <c r="M30" s="62" t="s">
        <v>104</v>
      </c>
      <c r="N30" s="62" t="s">
        <v>102</v>
      </c>
      <c r="O30" s="63" t="s">
        <v>102</v>
      </c>
      <c r="P30" s="45"/>
      <c r="Q30" s="61" t="s">
        <v>101</v>
      </c>
      <c r="R30" s="62" t="s">
        <v>102</v>
      </c>
      <c r="S30" s="62" t="s">
        <v>103</v>
      </c>
      <c r="T30" s="62" t="s">
        <v>104</v>
      </c>
      <c r="U30" s="62" t="s">
        <v>104</v>
      </c>
      <c r="V30" s="62" t="s">
        <v>102</v>
      </c>
      <c r="W30" s="63" t="s">
        <v>102</v>
      </c>
    </row>
    <row r="31" ht="13.5" customHeight="1">
      <c r="A31" s="64" t="str">
        <f>IF($AF$74=Z87,1,"")</f>
        <v/>
      </c>
      <c r="B31" s="65">
        <f t="shared" ref="B31:G31" si="1">IF(OR($AF$74=AA87,A31&gt;=1),1+A31,"")</f>
        <v>1</v>
      </c>
      <c r="C31" s="65">
        <f t="shared" si="1"/>
        <v>2</v>
      </c>
      <c r="D31" s="65">
        <f t="shared" si="1"/>
        <v>3</v>
      </c>
      <c r="E31" s="65">
        <f t="shared" si="1"/>
        <v>4</v>
      </c>
      <c r="F31" s="65">
        <f t="shared" si="1"/>
        <v>5</v>
      </c>
      <c r="G31" s="66">
        <f t="shared" si="1"/>
        <v>6</v>
      </c>
      <c r="H31" s="45"/>
      <c r="I31" s="64" t="str">
        <f>IF($AF$75=Z87,1,"")</f>
        <v/>
      </c>
      <c r="J31" s="65">
        <f t="shared" ref="J31:O31" si="2">IF(OR($AF$75=AA87,I31&gt;=1),1+I31,"")</f>
        <v>1</v>
      </c>
      <c r="K31" s="65">
        <f t="shared" si="2"/>
        <v>2</v>
      </c>
      <c r="L31" s="65">
        <f t="shared" si="2"/>
        <v>3</v>
      </c>
      <c r="M31" s="65">
        <f t="shared" si="2"/>
        <v>4</v>
      </c>
      <c r="N31" s="65">
        <f t="shared" si="2"/>
        <v>5</v>
      </c>
      <c r="O31" s="66">
        <f t="shared" si="2"/>
        <v>6</v>
      </c>
      <c r="P31" s="45"/>
      <c r="Q31" s="64" t="str">
        <f>IF($AF$76=Z87,1,"")</f>
        <v/>
      </c>
      <c r="R31" s="65">
        <f t="shared" ref="R31:W31" si="3">IF(OR($AF$76=AA87,Q31&gt;=1),1+Q31,"")</f>
        <v>1</v>
      </c>
      <c r="S31" s="65">
        <f t="shared" si="3"/>
        <v>2</v>
      </c>
      <c r="T31" s="65">
        <f t="shared" si="3"/>
        <v>3</v>
      </c>
      <c r="U31" s="65">
        <f t="shared" si="3"/>
        <v>4</v>
      </c>
      <c r="V31" s="65">
        <f t="shared" si="3"/>
        <v>5</v>
      </c>
      <c r="W31" s="66">
        <f t="shared" si="3"/>
        <v>6</v>
      </c>
    </row>
    <row r="32" ht="13.5" customHeight="1">
      <c r="A32" s="67">
        <f t="shared" ref="A32:A34" si="7">1+G31</f>
        <v>7</v>
      </c>
      <c r="B32" s="68">
        <f t="shared" ref="B32:F32" si="4">1+A32</f>
        <v>8</v>
      </c>
      <c r="C32" s="68">
        <f t="shared" si="4"/>
        <v>9</v>
      </c>
      <c r="D32" s="68">
        <f t="shared" si="4"/>
        <v>10</v>
      </c>
      <c r="E32" s="68">
        <f t="shared" si="4"/>
        <v>11</v>
      </c>
      <c r="F32" s="68">
        <f t="shared" si="4"/>
        <v>12</v>
      </c>
      <c r="G32" s="69">
        <f t="shared" ref="G32:G33" si="9">F32+1</f>
        <v>13</v>
      </c>
      <c r="H32" s="45"/>
      <c r="I32" s="67">
        <f t="shared" ref="I32:I34" si="10">1+O31</f>
        <v>7</v>
      </c>
      <c r="J32" s="68">
        <f t="shared" ref="J32:N32" si="5">1+I32</f>
        <v>8</v>
      </c>
      <c r="K32" s="68">
        <f t="shared" si="5"/>
        <v>9</v>
      </c>
      <c r="L32" s="68">
        <f t="shared" si="5"/>
        <v>10</v>
      </c>
      <c r="M32" s="68">
        <f t="shared" si="5"/>
        <v>11</v>
      </c>
      <c r="N32" s="68">
        <f t="shared" si="5"/>
        <v>12</v>
      </c>
      <c r="O32" s="69">
        <f t="shared" ref="O32:O33" si="12">N32+1</f>
        <v>13</v>
      </c>
      <c r="P32" s="45"/>
      <c r="Q32" s="67">
        <f t="shared" ref="Q32:Q34" si="13">1+W31</f>
        <v>7</v>
      </c>
      <c r="R32" s="68">
        <f t="shared" ref="R32:V32" si="6">1+Q32</f>
        <v>8</v>
      </c>
      <c r="S32" s="68">
        <f t="shared" si="6"/>
        <v>9</v>
      </c>
      <c r="T32" s="68">
        <f t="shared" si="6"/>
        <v>10</v>
      </c>
      <c r="U32" s="68">
        <f t="shared" si="6"/>
        <v>11</v>
      </c>
      <c r="V32" s="68">
        <f t="shared" si="6"/>
        <v>12</v>
      </c>
      <c r="W32" s="69">
        <f t="shared" ref="W32:W33" si="15">V32+1</f>
        <v>13</v>
      </c>
    </row>
    <row r="33" ht="13.5" customHeight="1">
      <c r="A33" s="67">
        <f t="shared" si="7"/>
        <v>14</v>
      </c>
      <c r="B33" s="68">
        <f t="shared" ref="B33:F33" si="8">1+A33</f>
        <v>15</v>
      </c>
      <c r="C33" s="68">
        <f t="shared" si="8"/>
        <v>16</v>
      </c>
      <c r="D33" s="68">
        <f t="shared" si="8"/>
        <v>17</v>
      </c>
      <c r="E33" s="68">
        <f t="shared" si="8"/>
        <v>18</v>
      </c>
      <c r="F33" s="68">
        <f t="shared" si="8"/>
        <v>19</v>
      </c>
      <c r="G33" s="69">
        <f t="shared" si="9"/>
        <v>20</v>
      </c>
      <c r="H33" s="45"/>
      <c r="I33" s="67">
        <f t="shared" si="10"/>
        <v>14</v>
      </c>
      <c r="J33" s="68">
        <f t="shared" ref="J33:N33" si="11">1+I33</f>
        <v>15</v>
      </c>
      <c r="K33" s="68">
        <f t="shared" si="11"/>
        <v>16</v>
      </c>
      <c r="L33" s="68">
        <f t="shared" si="11"/>
        <v>17</v>
      </c>
      <c r="M33" s="68">
        <f t="shared" si="11"/>
        <v>18</v>
      </c>
      <c r="N33" s="68">
        <f t="shared" si="11"/>
        <v>19</v>
      </c>
      <c r="O33" s="69">
        <f t="shared" si="12"/>
        <v>20</v>
      </c>
      <c r="P33" s="45"/>
      <c r="Q33" s="67">
        <f t="shared" si="13"/>
        <v>14</v>
      </c>
      <c r="R33" s="68">
        <f t="shared" ref="R33:V33" si="14">1+Q33</f>
        <v>15</v>
      </c>
      <c r="S33" s="68">
        <f t="shared" si="14"/>
        <v>16</v>
      </c>
      <c r="T33" s="68">
        <f t="shared" si="14"/>
        <v>17</v>
      </c>
      <c r="U33" s="68">
        <f t="shared" si="14"/>
        <v>18</v>
      </c>
      <c r="V33" s="68">
        <f t="shared" si="14"/>
        <v>19</v>
      </c>
      <c r="W33" s="69">
        <f t="shared" si="15"/>
        <v>20</v>
      </c>
    </row>
    <row r="34" ht="13.5" customHeight="1">
      <c r="A34" s="67">
        <f t="shared" si="7"/>
        <v>21</v>
      </c>
      <c r="B34" s="68">
        <f t="shared" ref="B34:G34" si="16">1+A34</f>
        <v>22</v>
      </c>
      <c r="C34" s="68">
        <f t="shared" si="16"/>
        <v>23</v>
      </c>
      <c r="D34" s="68">
        <f t="shared" si="16"/>
        <v>24</v>
      </c>
      <c r="E34" s="68">
        <f t="shared" si="16"/>
        <v>25</v>
      </c>
      <c r="F34" s="68">
        <f t="shared" si="16"/>
        <v>26</v>
      </c>
      <c r="G34" s="69">
        <f t="shared" si="16"/>
        <v>27</v>
      </c>
      <c r="H34" s="45"/>
      <c r="I34" s="67">
        <f t="shared" si="10"/>
        <v>21</v>
      </c>
      <c r="J34" s="68">
        <f t="shared" ref="J34:O34" si="17">1+I34</f>
        <v>22</v>
      </c>
      <c r="K34" s="68">
        <f t="shared" si="17"/>
        <v>23</v>
      </c>
      <c r="L34" s="68">
        <f t="shared" si="17"/>
        <v>24</v>
      </c>
      <c r="M34" s="68">
        <f t="shared" si="17"/>
        <v>25</v>
      </c>
      <c r="N34" s="68">
        <f t="shared" si="17"/>
        <v>26</v>
      </c>
      <c r="O34" s="69">
        <f t="shared" si="17"/>
        <v>27</v>
      </c>
      <c r="P34" s="45"/>
      <c r="Q34" s="67">
        <f t="shared" si="13"/>
        <v>21</v>
      </c>
      <c r="R34" s="68">
        <f t="shared" ref="R34:W34" si="18">1+Q34</f>
        <v>22</v>
      </c>
      <c r="S34" s="68">
        <f t="shared" si="18"/>
        <v>23</v>
      </c>
      <c r="T34" s="68">
        <f t="shared" si="18"/>
        <v>24</v>
      </c>
      <c r="U34" s="68">
        <f t="shared" si="18"/>
        <v>25</v>
      </c>
      <c r="V34" s="68">
        <f t="shared" si="18"/>
        <v>26</v>
      </c>
      <c r="W34" s="69">
        <f t="shared" si="18"/>
        <v>27</v>
      </c>
    </row>
    <row r="35" ht="13.5" customHeight="1">
      <c r="A35" s="67">
        <f>IF((1+G34)&gt;=VLOOKUP($AA74+1,$Y$74:$Z$85,2),"",1+G34)</f>
        <v>28</v>
      </c>
      <c r="B35" s="68">
        <f>IF(OR(A35=0,MAXA(A35)&gt;=VLOOKUP($AA74+1,$Y$74:$Z$85,2)),"",1+A35)</f>
        <v>29</v>
      </c>
      <c r="C35" s="68">
        <f t="shared" ref="C35:G35" si="19">IF(OR(B35=0,MAXA($A35:B35)&gt;=VLOOKUP($AA74+1,$Y$74:$Z$85,2)),"",1+B35)</f>
        <v>30</v>
      </c>
      <c r="D35" s="68">
        <f t="shared" si="19"/>
        <v>31</v>
      </c>
      <c r="E35" s="68" t="str">
        <f t="shared" si="19"/>
        <v/>
      </c>
      <c r="F35" s="68" t="str">
        <f t="shared" si="19"/>
        <v/>
      </c>
      <c r="G35" s="69" t="str">
        <f t="shared" si="19"/>
        <v/>
      </c>
      <c r="H35" s="45"/>
      <c r="I35" s="67">
        <f>IF((1+O34)&gt;VLOOKUP($AA75+1,$Y$74:$Z$85,2),"",1+O34)</f>
        <v>28</v>
      </c>
      <c r="J35" s="68" t="str">
        <f t="shared" ref="J35:O35" si="20">IF(OR(I35=0,MAXA($H35:I35)&gt;=VLOOKUP($AA75+1,$Y$74:$Z$85,2)),"",1+I35)</f>
        <v/>
      </c>
      <c r="K35" s="68" t="str">
        <f t="shared" si="20"/>
        <v/>
      </c>
      <c r="L35" s="68" t="str">
        <f t="shared" si="20"/>
        <v/>
      </c>
      <c r="M35" s="68" t="str">
        <f t="shared" si="20"/>
        <v/>
      </c>
      <c r="N35" s="68" t="str">
        <f t="shared" si="20"/>
        <v/>
      </c>
      <c r="O35" s="69" t="str">
        <f t="shared" si="20"/>
        <v/>
      </c>
      <c r="P35" s="45"/>
      <c r="Q35" s="67">
        <f>IF((1+W34)&gt;=VLOOKUP($AA76+1,$Y$74:$Z$85,2),"",1+W34)</f>
        <v>28</v>
      </c>
      <c r="R35" s="68">
        <f>IF(OR(Q35=0,MAXA(Q35)&gt;=VLOOKUP($AA76+1,$Y$74:$Z$85,2)),"",1+Q35)</f>
        <v>29</v>
      </c>
      <c r="S35" s="68">
        <f t="shared" ref="S35:W35" si="21">IF(OR(R35=0,MAXA($Q35:R35)&gt;=VLOOKUP($AA76+1,$Y$74:$Z$85,2)),"",1+R35)</f>
        <v>30</v>
      </c>
      <c r="T35" s="68">
        <f t="shared" si="21"/>
        <v>31</v>
      </c>
      <c r="U35" s="68" t="str">
        <f t="shared" si="21"/>
        <v/>
      </c>
      <c r="V35" s="68" t="str">
        <f t="shared" si="21"/>
        <v/>
      </c>
      <c r="W35" s="69" t="str">
        <f t="shared" si="21"/>
        <v/>
      </c>
    </row>
    <row r="36" ht="13.5" customHeight="1">
      <c r="A36" s="70" t="str">
        <f>IF(OR(G35=0,(1+MAXA($A35:$G35))&gt;VLOOKUP($AA74+1,$Y$74:$Z$85,2)),"",1+G35)</f>
        <v/>
      </c>
      <c r="B36" s="71" t="str">
        <f>IF(OR(A35=0,(1+MAXA($A35:$G35))&gt;=VLOOKUP($AA74+1,$Y$74:$Z$85,2)),"",1+A36)</f>
        <v/>
      </c>
      <c r="C36" s="71"/>
      <c r="D36" s="71"/>
      <c r="E36" s="71"/>
      <c r="F36" s="71"/>
      <c r="G36" s="72"/>
      <c r="H36" s="45"/>
      <c r="I36" s="70"/>
      <c r="J36" s="71"/>
      <c r="K36" s="71"/>
      <c r="L36" s="71"/>
      <c r="M36" s="71"/>
      <c r="N36" s="71"/>
      <c r="O36" s="72"/>
      <c r="P36" s="45"/>
      <c r="Q36" s="70" t="str">
        <f>IF(OR(W35=0,(1+MAXA($Q35:$W35))&gt;VLOOKUP($AA76+1,$Y$74:$Z$85,2)),"",1+W35)</f>
        <v/>
      </c>
      <c r="R36" s="71" t="str">
        <f>IF(OR(Q35=0,(1+MAXA($Q35:$W35))&gt;=VLOOKUP($AA76+1,$Y$74:$Z$85,2)),"",1+Q36)</f>
        <v/>
      </c>
      <c r="S36" s="71"/>
      <c r="T36" s="71"/>
      <c r="U36" s="71"/>
      <c r="V36" s="71"/>
      <c r="W36" s="72"/>
    </row>
    <row r="37" ht="15.7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</row>
    <row r="38" ht="15.7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</row>
    <row r="39" ht="15.75" customHeight="1">
      <c r="A39" s="57" t="s">
        <v>105</v>
      </c>
      <c r="B39" s="58"/>
      <c r="C39" s="58"/>
      <c r="D39" s="58"/>
      <c r="E39" s="58"/>
      <c r="F39" s="58"/>
      <c r="G39" s="59"/>
      <c r="H39" s="60"/>
      <c r="I39" s="57" t="s">
        <v>106</v>
      </c>
      <c r="J39" s="58"/>
      <c r="K39" s="58"/>
      <c r="L39" s="58"/>
      <c r="M39" s="58"/>
      <c r="N39" s="58"/>
      <c r="O39" s="59"/>
      <c r="P39" s="60"/>
      <c r="Q39" s="57" t="s">
        <v>107</v>
      </c>
      <c r="R39" s="58"/>
      <c r="S39" s="58"/>
      <c r="T39" s="58"/>
      <c r="U39" s="58"/>
      <c r="V39" s="58"/>
      <c r="W39" s="59"/>
    </row>
    <row r="40" ht="13.5" customHeight="1">
      <c r="A40" s="61" t="s">
        <v>101</v>
      </c>
      <c r="B40" s="62" t="s">
        <v>102</v>
      </c>
      <c r="C40" s="62" t="s">
        <v>103</v>
      </c>
      <c r="D40" s="62" t="s">
        <v>104</v>
      </c>
      <c r="E40" s="62" t="s">
        <v>104</v>
      </c>
      <c r="F40" s="62" t="s">
        <v>102</v>
      </c>
      <c r="G40" s="63" t="s">
        <v>102</v>
      </c>
      <c r="H40" s="45"/>
      <c r="I40" s="61" t="s">
        <v>101</v>
      </c>
      <c r="J40" s="62" t="s">
        <v>102</v>
      </c>
      <c r="K40" s="62" t="s">
        <v>103</v>
      </c>
      <c r="L40" s="62" t="s">
        <v>104</v>
      </c>
      <c r="M40" s="62" t="s">
        <v>104</v>
      </c>
      <c r="N40" s="62" t="s">
        <v>102</v>
      </c>
      <c r="O40" s="63" t="s">
        <v>102</v>
      </c>
      <c r="P40" s="45"/>
      <c r="Q40" s="61" t="s">
        <v>101</v>
      </c>
      <c r="R40" s="62" t="s">
        <v>102</v>
      </c>
      <c r="S40" s="62" t="s">
        <v>103</v>
      </c>
      <c r="T40" s="62" t="s">
        <v>104</v>
      </c>
      <c r="U40" s="62" t="s">
        <v>104</v>
      </c>
      <c r="V40" s="62" t="s">
        <v>102</v>
      </c>
      <c r="W40" s="63" t="s">
        <v>102</v>
      </c>
    </row>
    <row r="41" ht="13.5" customHeight="1">
      <c r="A41" s="64" t="str">
        <f>IF($AF$77=Z87,1,"")</f>
        <v/>
      </c>
      <c r="B41" s="65">
        <f t="shared" ref="B41:G41" si="22">IF(OR($AF$77=AA87,A41&gt;=1),1+A41,"")</f>
        <v>1</v>
      </c>
      <c r="C41" s="65">
        <f t="shared" si="22"/>
        <v>2</v>
      </c>
      <c r="D41" s="65">
        <f t="shared" si="22"/>
        <v>3</v>
      </c>
      <c r="E41" s="65">
        <f t="shared" si="22"/>
        <v>4</v>
      </c>
      <c r="F41" s="65">
        <f t="shared" si="22"/>
        <v>5</v>
      </c>
      <c r="G41" s="66">
        <f t="shared" si="22"/>
        <v>6</v>
      </c>
      <c r="H41" s="45"/>
      <c r="I41" s="64">
        <f>IF($AF$78=Z87,1,"")</f>
        <v>1</v>
      </c>
      <c r="J41" s="65">
        <f t="shared" ref="J41:O41" si="23">IF(OR($AF$78=AA87,I41&gt;=1),1+I41,"")</f>
        <v>2</v>
      </c>
      <c r="K41" s="65">
        <f t="shared" si="23"/>
        <v>3</v>
      </c>
      <c r="L41" s="65">
        <f t="shared" si="23"/>
        <v>4</v>
      </c>
      <c r="M41" s="65">
        <f t="shared" si="23"/>
        <v>5</v>
      </c>
      <c r="N41" s="65">
        <f t="shared" si="23"/>
        <v>6</v>
      </c>
      <c r="O41" s="66">
        <f t="shared" si="23"/>
        <v>7</v>
      </c>
      <c r="P41" s="45"/>
      <c r="Q41" s="64" t="str">
        <f>IF($AF$79=Z87,1,"")</f>
        <v/>
      </c>
      <c r="R41" s="65">
        <f t="shared" ref="R41:W41" si="24">IF(OR($AF$79=AA87,Q41&gt;=1),1+Q41,"")</f>
        <v>1</v>
      </c>
      <c r="S41" s="65">
        <f t="shared" si="24"/>
        <v>2</v>
      </c>
      <c r="T41" s="65">
        <f t="shared" si="24"/>
        <v>3</v>
      </c>
      <c r="U41" s="65">
        <f t="shared" si="24"/>
        <v>4</v>
      </c>
      <c r="V41" s="65">
        <f t="shared" si="24"/>
        <v>5</v>
      </c>
      <c r="W41" s="66">
        <f t="shared" si="24"/>
        <v>6</v>
      </c>
    </row>
    <row r="42" ht="13.5" customHeight="1">
      <c r="A42" s="67">
        <f t="shared" ref="A42:A44" si="28">1+G41</f>
        <v>7</v>
      </c>
      <c r="B42" s="68">
        <f t="shared" ref="B42:F42" si="25">1+A42</f>
        <v>8</v>
      </c>
      <c r="C42" s="68">
        <f t="shared" si="25"/>
        <v>9</v>
      </c>
      <c r="D42" s="68">
        <f t="shared" si="25"/>
        <v>10</v>
      </c>
      <c r="E42" s="68">
        <f t="shared" si="25"/>
        <v>11</v>
      </c>
      <c r="F42" s="68">
        <f t="shared" si="25"/>
        <v>12</v>
      </c>
      <c r="G42" s="69">
        <f t="shared" ref="G42:G43" si="30">F42+1</f>
        <v>13</v>
      </c>
      <c r="H42" s="45"/>
      <c r="I42" s="67">
        <f t="shared" ref="I42:I44" si="31">1+O41</f>
        <v>8</v>
      </c>
      <c r="J42" s="68">
        <f t="shared" ref="J42:N42" si="26">1+I42</f>
        <v>9</v>
      </c>
      <c r="K42" s="68">
        <f t="shared" si="26"/>
        <v>10</v>
      </c>
      <c r="L42" s="68">
        <f t="shared" si="26"/>
        <v>11</v>
      </c>
      <c r="M42" s="68">
        <f t="shared" si="26"/>
        <v>12</v>
      </c>
      <c r="N42" s="68">
        <f t="shared" si="26"/>
        <v>13</v>
      </c>
      <c r="O42" s="69">
        <f t="shared" ref="O42:O43" si="33">N42+1</f>
        <v>14</v>
      </c>
      <c r="P42" s="45"/>
      <c r="Q42" s="67">
        <f t="shared" ref="Q42:Q44" si="34">1+W41</f>
        <v>7</v>
      </c>
      <c r="R42" s="68">
        <f t="shared" ref="R42:V42" si="27">1+Q42</f>
        <v>8</v>
      </c>
      <c r="S42" s="68">
        <f t="shared" si="27"/>
        <v>9</v>
      </c>
      <c r="T42" s="68">
        <f t="shared" si="27"/>
        <v>10</v>
      </c>
      <c r="U42" s="68">
        <f t="shared" si="27"/>
        <v>11</v>
      </c>
      <c r="V42" s="68">
        <f t="shared" si="27"/>
        <v>12</v>
      </c>
      <c r="W42" s="69">
        <f t="shared" ref="W42:W43" si="36">V42+1</f>
        <v>13</v>
      </c>
    </row>
    <row r="43" ht="13.5" customHeight="1">
      <c r="A43" s="67">
        <f t="shared" si="28"/>
        <v>14</v>
      </c>
      <c r="B43" s="68">
        <f t="shared" ref="B43:F43" si="29">1+A43</f>
        <v>15</v>
      </c>
      <c r="C43" s="68">
        <f t="shared" si="29"/>
        <v>16</v>
      </c>
      <c r="D43" s="68">
        <f t="shared" si="29"/>
        <v>17</v>
      </c>
      <c r="E43" s="68">
        <f t="shared" si="29"/>
        <v>18</v>
      </c>
      <c r="F43" s="68">
        <f t="shared" si="29"/>
        <v>19</v>
      </c>
      <c r="G43" s="69">
        <f t="shared" si="30"/>
        <v>20</v>
      </c>
      <c r="H43" s="45"/>
      <c r="I43" s="67">
        <f t="shared" si="31"/>
        <v>15</v>
      </c>
      <c r="J43" s="68">
        <f t="shared" ref="J43:N43" si="32">1+I43</f>
        <v>16</v>
      </c>
      <c r="K43" s="68">
        <f t="shared" si="32"/>
        <v>17</v>
      </c>
      <c r="L43" s="68">
        <f t="shared" si="32"/>
        <v>18</v>
      </c>
      <c r="M43" s="68">
        <f t="shared" si="32"/>
        <v>19</v>
      </c>
      <c r="N43" s="68">
        <f t="shared" si="32"/>
        <v>20</v>
      </c>
      <c r="O43" s="69">
        <f t="shared" si="33"/>
        <v>21</v>
      </c>
      <c r="P43" s="45"/>
      <c r="Q43" s="67">
        <f t="shared" si="34"/>
        <v>14</v>
      </c>
      <c r="R43" s="68">
        <f t="shared" ref="R43:V43" si="35">1+Q43</f>
        <v>15</v>
      </c>
      <c r="S43" s="68">
        <f t="shared" si="35"/>
        <v>16</v>
      </c>
      <c r="T43" s="68">
        <f t="shared" si="35"/>
        <v>17</v>
      </c>
      <c r="U43" s="68">
        <f t="shared" si="35"/>
        <v>18</v>
      </c>
      <c r="V43" s="68">
        <f t="shared" si="35"/>
        <v>19</v>
      </c>
      <c r="W43" s="69">
        <f t="shared" si="36"/>
        <v>20</v>
      </c>
    </row>
    <row r="44" ht="13.5" customHeight="1">
      <c r="A44" s="67">
        <f t="shared" si="28"/>
        <v>21</v>
      </c>
      <c r="B44" s="68">
        <f t="shared" ref="B44:G44" si="37">1+A44</f>
        <v>22</v>
      </c>
      <c r="C44" s="68">
        <f t="shared" si="37"/>
        <v>23</v>
      </c>
      <c r="D44" s="68">
        <f t="shared" si="37"/>
        <v>24</v>
      </c>
      <c r="E44" s="68">
        <f t="shared" si="37"/>
        <v>25</v>
      </c>
      <c r="F44" s="68">
        <f t="shared" si="37"/>
        <v>26</v>
      </c>
      <c r="G44" s="69">
        <f t="shared" si="37"/>
        <v>27</v>
      </c>
      <c r="H44" s="45"/>
      <c r="I44" s="67">
        <f t="shared" si="31"/>
        <v>22</v>
      </c>
      <c r="J44" s="68">
        <f t="shared" ref="J44:O44" si="38">1+I44</f>
        <v>23</v>
      </c>
      <c r="K44" s="68">
        <f t="shared" si="38"/>
        <v>24</v>
      </c>
      <c r="L44" s="68">
        <f t="shared" si="38"/>
        <v>25</v>
      </c>
      <c r="M44" s="68">
        <f t="shared" si="38"/>
        <v>26</v>
      </c>
      <c r="N44" s="68">
        <f t="shared" si="38"/>
        <v>27</v>
      </c>
      <c r="O44" s="69">
        <f t="shared" si="38"/>
        <v>28</v>
      </c>
      <c r="P44" s="45"/>
      <c r="Q44" s="67">
        <f t="shared" si="34"/>
        <v>21</v>
      </c>
      <c r="R44" s="68">
        <f t="shared" ref="R44:W44" si="39">1+Q44</f>
        <v>22</v>
      </c>
      <c r="S44" s="68">
        <f t="shared" si="39"/>
        <v>23</v>
      </c>
      <c r="T44" s="68">
        <f t="shared" si="39"/>
        <v>24</v>
      </c>
      <c r="U44" s="68">
        <f t="shared" si="39"/>
        <v>25</v>
      </c>
      <c r="V44" s="68">
        <f t="shared" si="39"/>
        <v>26</v>
      </c>
      <c r="W44" s="69">
        <f t="shared" si="39"/>
        <v>27</v>
      </c>
    </row>
    <row r="45" ht="13.5" customHeight="1">
      <c r="A45" s="67">
        <f>IF((1+G44)&gt;=VLOOKUP($AA$77+1,$Y$74:$Z$85,2),"",1+G44)</f>
        <v>28</v>
      </c>
      <c r="B45" s="68">
        <f>IF(OR(A45=0,MAXA(A45)&gt;=VLOOKUP($AA77+1,$Y$74:$Z$85,2)),"",1+A45)</f>
        <v>29</v>
      </c>
      <c r="C45" s="68">
        <f t="shared" ref="C45:G45" si="40">IF(OR(B45=0,MAXA($A45:B45)&gt;=VLOOKUP($AA77+1,$Y$74:$Z$85,2)),"",1+B45)</f>
        <v>30</v>
      </c>
      <c r="D45" s="68" t="str">
        <f t="shared" si="40"/>
        <v/>
      </c>
      <c r="E45" s="68" t="str">
        <f t="shared" si="40"/>
        <v/>
      </c>
      <c r="F45" s="68" t="str">
        <f t="shared" si="40"/>
        <v/>
      </c>
      <c r="G45" s="69" t="str">
        <f t="shared" si="40"/>
        <v/>
      </c>
      <c r="H45" s="45"/>
      <c r="I45" s="67">
        <f>IF((1+O44)&gt;=VLOOKUP($AA78+1,$Y$74:$Z$85,2),"",1+O44)</f>
        <v>29</v>
      </c>
      <c r="J45" s="68">
        <f t="shared" ref="J45:O45" si="41">IF(OR(I45=0,MAXA($H45:I45)&gt;=VLOOKUP($AA78+1,$Y$74:$Z$85,2)),"",1+I45)</f>
        <v>30</v>
      </c>
      <c r="K45" s="68">
        <f t="shared" si="41"/>
        <v>31</v>
      </c>
      <c r="L45" s="68" t="str">
        <f t="shared" si="41"/>
        <v/>
      </c>
      <c r="M45" s="68" t="str">
        <f t="shared" si="41"/>
        <v/>
      </c>
      <c r="N45" s="68" t="str">
        <f t="shared" si="41"/>
        <v/>
      </c>
      <c r="O45" s="69" t="str">
        <f t="shared" si="41"/>
        <v/>
      </c>
      <c r="P45" s="45"/>
      <c r="Q45" s="67">
        <f>IF((1+W44)&gt;=VLOOKUP($AA79+1,$Y$74:$Z$85,2),"",1+W44)</f>
        <v>28</v>
      </c>
      <c r="R45" s="68">
        <f>IF(OR(Q45=0,MAXA(Q45)&gt;=VLOOKUP($AA79+1,$Y$74:$Z$85,2)),"",1+Q45)</f>
        <v>29</v>
      </c>
      <c r="S45" s="68">
        <f t="shared" ref="S45:W45" si="42">IF(OR(R45=0,MAXA($Q45:R45)&gt;=VLOOKUP($AA79+1,$Y$74:$Z$85,2)),"",1+R45)</f>
        <v>30</v>
      </c>
      <c r="T45" s="68" t="str">
        <f t="shared" si="42"/>
        <v/>
      </c>
      <c r="U45" s="68" t="str">
        <f t="shared" si="42"/>
        <v/>
      </c>
      <c r="V45" s="68" t="str">
        <f t="shared" si="42"/>
        <v/>
      </c>
      <c r="W45" s="69" t="str">
        <f t="shared" si="42"/>
        <v/>
      </c>
    </row>
    <row r="46" ht="13.5" customHeight="1">
      <c r="A46" s="70" t="str">
        <f>IF(OR(G45=0,(1+MAXA($A45:$G45))&gt;VLOOKUP($AA77+1,$Y$74:$Z$85,2)),"",1+G45)</f>
        <v/>
      </c>
      <c r="B46" s="71" t="str">
        <f>IF(OR(A45=0,(1+MAXA($A45:$G45))&gt;=VLOOKUP($AA77+1,$Y$74:$Z$85,2)),"",1+A46)</f>
        <v/>
      </c>
      <c r="C46" s="71"/>
      <c r="D46" s="71"/>
      <c r="E46" s="71"/>
      <c r="F46" s="71"/>
      <c r="G46" s="72"/>
      <c r="H46" s="45"/>
      <c r="I46" s="70" t="str">
        <f>IF(OR(O45=0,(1+MAXA($I45:$O45))&gt;VLOOKUP($AA78+1,$Y$74:$Z$85,2)),"",1+O45)</f>
        <v/>
      </c>
      <c r="J46" s="71" t="str">
        <f>IF(OR(I46=0,(1+MAXA($I45:$O45))&gt;=VLOOKUP(AA78+1,$Y$74:$Z$85,2)),"",1+I46)</f>
        <v/>
      </c>
      <c r="K46" s="71"/>
      <c r="L46" s="71"/>
      <c r="M46" s="71"/>
      <c r="N46" s="71"/>
      <c r="O46" s="72"/>
      <c r="P46" s="45"/>
      <c r="Q46" s="70" t="str">
        <f>IF(OR(W45=0,(1+MAXA($Q45:$W45))&gt;VLOOKUP($AA79+1,$Y$74:$Z$85,2)),"",1+W45)</f>
        <v/>
      </c>
      <c r="R46" s="71" t="str">
        <f>IF(OR(Q45=0,(1+MAXA($Q45:$W45))&gt;=VLOOKUP($AA79+1,$Y$74:$Z$85,2)),"",1+Q46)</f>
        <v/>
      </c>
      <c r="S46" s="71"/>
      <c r="T46" s="71"/>
      <c r="U46" s="71"/>
      <c r="V46" s="71"/>
      <c r="W46" s="72"/>
    </row>
    <row r="47" ht="15.7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ht="15.7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ht="15.75" customHeight="1">
      <c r="A49" s="57" t="s">
        <v>108</v>
      </c>
      <c r="B49" s="58"/>
      <c r="C49" s="58"/>
      <c r="D49" s="58"/>
      <c r="E49" s="58"/>
      <c r="F49" s="58"/>
      <c r="G49" s="59"/>
      <c r="H49" s="60"/>
      <c r="I49" s="57" t="s">
        <v>109</v>
      </c>
      <c r="J49" s="58"/>
      <c r="K49" s="58"/>
      <c r="L49" s="58"/>
      <c r="M49" s="58"/>
      <c r="N49" s="58"/>
      <c r="O49" s="59"/>
      <c r="P49" s="60"/>
      <c r="Q49" s="57" t="s">
        <v>110</v>
      </c>
      <c r="R49" s="58"/>
      <c r="S49" s="58"/>
      <c r="T49" s="58"/>
      <c r="U49" s="58"/>
      <c r="V49" s="58"/>
      <c r="W49" s="59"/>
    </row>
    <row r="50" ht="13.5" customHeight="1">
      <c r="A50" s="61" t="s">
        <v>101</v>
      </c>
      <c r="B50" s="62" t="s">
        <v>102</v>
      </c>
      <c r="C50" s="62" t="s">
        <v>103</v>
      </c>
      <c r="D50" s="62" t="s">
        <v>104</v>
      </c>
      <c r="E50" s="62" t="s">
        <v>104</v>
      </c>
      <c r="F50" s="62" t="s">
        <v>102</v>
      </c>
      <c r="G50" s="63" t="s">
        <v>102</v>
      </c>
      <c r="H50" s="45"/>
      <c r="I50" s="61" t="s">
        <v>101</v>
      </c>
      <c r="J50" s="62" t="s">
        <v>102</v>
      </c>
      <c r="K50" s="62" t="s">
        <v>103</v>
      </c>
      <c r="L50" s="62" t="s">
        <v>104</v>
      </c>
      <c r="M50" s="62" t="s">
        <v>104</v>
      </c>
      <c r="N50" s="62" t="s">
        <v>102</v>
      </c>
      <c r="O50" s="63" t="s">
        <v>102</v>
      </c>
      <c r="P50" s="45"/>
      <c r="Q50" s="61" t="s">
        <v>101</v>
      </c>
      <c r="R50" s="62" t="s">
        <v>102</v>
      </c>
      <c r="S50" s="62" t="s">
        <v>103</v>
      </c>
      <c r="T50" s="62" t="s">
        <v>104</v>
      </c>
      <c r="U50" s="62" t="s">
        <v>104</v>
      </c>
      <c r="V50" s="62" t="s">
        <v>102</v>
      </c>
      <c r="W50" s="63" t="s">
        <v>102</v>
      </c>
    </row>
    <row r="51" ht="13.5" customHeight="1">
      <c r="A51" s="64" t="str">
        <f>IF($AF$80=Z87,1,"")</f>
        <v/>
      </c>
      <c r="B51" s="65">
        <f t="shared" ref="B51:G51" si="43">IF(OR($AF$80=AA87,A51&gt;=1),1+A51,"")</f>
        <v>1</v>
      </c>
      <c r="C51" s="65">
        <f t="shared" si="43"/>
        <v>2</v>
      </c>
      <c r="D51" s="65">
        <f t="shared" si="43"/>
        <v>3</v>
      </c>
      <c r="E51" s="65">
        <f t="shared" si="43"/>
        <v>4</v>
      </c>
      <c r="F51" s="65">
        <f t="shared" si="43"/>
        <v>5</v>
      </c>
      <c r="G51" s="66">
        <f t="shared" si="43"/>
        <v>6</v>
      </c>
      <c r="H51" s="45"/>
      <c r="I51" s="64" t="str">
        <f>IF($AF$81=Z87,1,"")</f>
        <v/>
      </c>
      <c r="J51" s="65">
        <f t="shared" ref="J51:O51" si="44">IF(OR($AF$81=AA87,I51&gt;=1),1+I51,"")</f>
        <v>1</v>
      </c>
      <c r="K51" s="65">
        <f t="shared" si="44"/>
        <v>2</v>
      </c>
      <c r="L51" s="65">
        <f t="shared" si="44"/>
        <v>3</v>
      </c>
      <c r="M51" s="65">
        <f t="shared" si="44"/>
        <v>4</v>
      </c>
      <c r="N51" s="65">
        <f t="shared" si="44"/>
        <v>5</v>
      </c>
      <c r="O51" s="66">
        <f t="shared" si="44"/>
        <v>6</v>
      </c>
      <c r="P51" s="45"/>
      <c r="Q51" s="64" t="str">
        <f>IF($AF$82=Z87,1,"")</f>
        <v/>
      </c>
      <c r="R51" s="65">
        <f t="shared" ref="R51:W51" si="45">IF(OR($AF$82=AA87,Q51&gt;=1),1+Q51,"")</f>
        <v>1</v>
      </c>
      <c r="S51" s="65">
        <f t="shared" si="45"/>
        <v>2</v>
      </c>
      <c r="T51" s="65">
        <f t="shared" si="45"/>
        <v>3</v>
      </c>
      <c r="U51" s="65">
        <f t="shared" si="45"/>
        <v>4</v>
      </c>
      <c r="V51" s="65">
        <f t="shared" si="45"/>
        <v>5</v>
      </c>
      <c r="W51" s="66">
        <f t="shared" si="45"/>
        <v>6</v>
      </c>
    </row>
    <row r="52" ht="13.5" customHeight="1">
      <c r="A52" s="67">
        <f t="shared" ref="A52:A54" si="49">1+G51</f>
        <v>7</v>
      </c>
      <c r="B52" s="68">
        <f t="shared" ref="B52:F52" si="46">1+A52</f>
        <v>8</v>
      </c>
      <c r="C52" s="68">
        <f t="shared" si="46"/>
        <v>9</v>
      </c>
      <c r="D52" s="68">
        <f t="shared" si="46"/>
        <v>10</v>
      </c>
      <c r="E52" s="68">
        <f t="shared" si="46"/>
        <v>11</v>
      </c>
      <c r="F52" s="68">
        <f t="shared" si="46"/>
        <v>12</v>
      </c>
      <c r="G52" s="69">
        <f t="shared" ref="G52:G53" si="51">F52+1</f>
        <v>13</v>
      </c>
      <c r="H52" s="45"/>
      <c r="I52" s="67">
        <f t="shared" ref="I52:I54" si="52">1+O51</f>
        <v>7</v>
      </c>
      <c r="J52" s="68">
        <f t="shared" ref="J52:N52" si="47">1+I52</f>
        <v>8</v>
      </c>
      <c r="K52" s="68">
        <f t="shared" si="47"/>
        <v>9</v>
      </c>
      <c r="L52" s="68">
        <f t="shared" si="47"/>
        <v>10</v>
      </c>
      <c r="M52" s="68">
        <f t="shared" si="47"/>
        <v>11</v>
      </c>
      <c r="N52" s="68">
        <f t="shared" si="47"/>
        <v>12</v>
      </c>
      <c r="O52" s="69">
        <f t="shared" ref="O52:O53" si="54">N52+1</f>
        <v>13</v>
      </c>
      <c r="P52" s="45"/>
      <c r="Q52" s="67">
        <f t="shared" ref="Q52:Q54" si="55">1+W51</f>
        <v>7</v>
      </c>
      <c r="R52" s="68">
        <f t="shared" ref="R52:V52" si="48">1+Q52</f>
        <v>8</v>
      </c>
      <c r="S52" s="68">
        <f t="shared" si="48"/>
        <v>9</v>
      </c>
      <c r="T52" s="68">
        <f t="shared" si="48"/>
        <v>10</v>
      </c>
      <c r="U52" s="68">
        <f t="shared" si="48"/>
        <v>11</v>
      </c>
      <c r="V52" s="68">
        <f t="shared" si="48"/>
        <v>12</v>
      </c>
      <c r="W52" s="69">
        <f t="shared" ref="W52:W53" si="57">V52+1</f>
        <v>13</v>
      </c>
    </row>
    <row r="53" ht="13.5" customHeight="1">
      <c r="A53" s="67">
        <f t="shared" si="49"/>
        <v>14</v>
      </c>
      <c r="B53" s="68">
        <f t="shared" ref="B53:F53" si="50">1+A53</f>
        <v>15</v>
      </c>
      <c r="C53" s="68">
        <f t="shared" si="50"/>
        <v>16</v>
      </c>
      <c r="D53" s="68">
        <f t="shared" si="50"/>
        <v>17</v>
      </c>
      <c r="E53" s="68">
        <f t="shared" si="50"/>
        <v>18</v>
      </c>
      <c r="F53" s="68">
        <f t="shared" si="50"/>
        <v>19</v>
      </c>
      <c r="G53" s="69">
        <f t="shared" si="51"/>
        <v>20</v>
      </c>
      <c r="H53" s="45"/>
      <c r="I53" s="67">
        <f t="shared" si="52"/>
        <v>14</v>
      </c>
      <c r="J53" s="68">
        <f t="shared" ref="J53:N53" si="53">1+I53</f>
        <v>15</v>
      </c>
      <c r="K53" s="68">
        <f t="shared" si="53"/>
        <v>16</v>
      </c>
      <c r="L53" s="68">
        <f t="shared" si="53"/>
        <v>17</v>
      </c>
      <c r="M53" s="68">
        <f t="shared" si="53"/>
        <v>18</v>
      </c>
      <c r="N53" s="68">
        <f t="shared" si="53"/>
        <v>19</v>
      </c>
      <c r="O53" s="69">
        <f t="shared" si="54"/>
        <v>20</v>
      </c>
      <c r="P53" s="45"/>
      <c r="Q53" s="67">
        <f t="shared" si="55"/>
        <v>14</v>
      </c>
      <c r="R53" s="68">
        <f t="shared" ref="R53:V53" si="56">1+Q53</f>
        <v>15</v>
      </c>
      <c r="S53" s="68">
        <f t="shared" si="56"/>
        <v>16</v>
      </c>
      <c r="T53" s="68">
        <f t="shared" si="56"/>
        <v>17</v>
      </c>
      <c r="U53" s="68">
        <f t="shared" si="56"/>
        <v>18</v>
      </c>
      <c r="V53" s="68">
        <f t="shared" si="56"/>
        <v>19</v>
      </c>
      <c r="W53" s="69">
        <f t="shared" si="57"/>
        <v>20</v>
      </c>
    </row>
    <row r="54" ht="13.5" customHeight="1">
      <c r="A54" s="67">
        <f t="shared" si="49"/>
        <v>21</v>
      </c>
      <c r="B54" s="68">
        <f t="shared" ref="B54:G54" si="58">1+A54</f>
        <v>22</v>
      </c>
      <c r="C54" s="68">
        <f t="shared" si="58"/>
        <v>23</v>
      </c>
      <c r="D54" s="68">
        <f t="shared" si="58"/>
        <v>24</v>
      </c>
      <c r="E54" s="68">
        <f t="shared" si="58"/>
        <v>25</v>
      </c>
      <c r="F54" s="68">
        <f t="shared" si="58"/>
        <v>26</v>
      </c>
      <c r="G54" s="69">
        <f t="shared" si="58"/>
        <v>27</v>
      </c>
      <c r="H54" s="45"/>
      <c r="I54" s="67">
        <f t="shared" si="52"/>
        <v>21</v>
      </c>
      <c r="J54" s="68">
        <f t="shared" ref="J54:O54" si="59">1+I54</f>
        <v>22</v>
      </c>
      <c r="K54" s="68">
        <f t="shared" si="59"/>
        <v>23</v>
      </c>
      <c r="L54" s="68">
        <f t="shared" si="59"/>
        <v>24</v>
      </c>
      <c r="M54" s="68">
        <f t="shared" si="59"/>
        <v>25</v>
      </c>
      <c r="N54" s="68">
        <f t="shared" si="59"/>
        <v>26</v>
      </c>
      <c r="O54" s="69">
        <f t="shared" si="59"/>
        <v>27</v>
      </c>
      <c r="P54" s="45"/>
      <c r="Q54" s="67">
        <f t="shared" si="55"/>
        <v>21</v>
      </c>
      <c r="R54" s="68">
        <f t="shared" ref="R54:W54" si="60">1+Q54</f>
        <v>22</v>
      </c>
      <c r="S54" s="68">
        <f t="shared" si="60"/>
        <v>23</v>
      </c>
      <c r="T54" s="68">
        <f t="shared" si="60"/>
        <v>24</v>
      </c>
      <c r="U54" s="68">
        <f t="shared" si="60"/>
        <v>25</v>
      </c>
      <c r="V54" s="68">
        <f t="shared" si="60"/>
        <v>26</v>
      </c>
      <c r="W54" s="69">
        <f t="shared" si="60"/>
        <v>27</v>
      </c>
    </row>
    <row r="55" ht="13.5" customHeight="1">
      <c r="A55" s="67">
        <f>IF((1+G54)&gt;=VLOOKUP($AA$80+1,$Y$74:$Z$85,2),"",1+G54)</f>
        <v>28</v>
      </c>
      <c r="B55" s="68">
        <f>IF(OR(A55=0,MAXA(A55)&gt;=VLOOKUP($AA80+1,$Y$74:$Z$85,2)),"",1+A55)</f>
        <v>29</v>
      </c>
      <c r="C55" s="68">
        <f t="shared" ref="C55:G55" si="61">IF(OR(B55=0,MAXA($A55:B55)&gt;=VLOOKUP($AA80+1,$Y$74:$Z$85,2)),"",1+B55)</f>
        <v>30</v>
      </c>
      <c r="D55" s="68">
        <f t="shared" si="61"/>
        <v>31</v>
      </c>
      <c r="E55" s="68" t="str">
        <f t="shared" si="61"/>
        <v/>
      </c>
      <c r="F55" s="68" t="str">
        <f t="shared" si="61"/>
        <v/>
      </c>
      <c r="G55" s="69" t="str">
        <f t="shared" si="61"/>
        <v/>
      </c>
      <c r="H55" s="45"/>
      <c r="I55" s="67">
        <f>IF((1+O54)&gt;=VLOOKUP($AA81+1,$Y$74:$Z$85,2),"",1+O54)</f>
        <v>28</v>
      </c>
      <c r="J55" s="68">
        <f t="shared" ref="J55:O55" si="62">IF(OR(I55=0,MAXA($H55:I55)&gt;=VLOOKUP($AA81+1,$Y$74:$Z$85,2)),"",1+I55)</f>
        <v>29</v>
      </c>
      <c r="K55" s="68">
        <f t="shared" si="62"/>
        <v>30</v>
      </c>
      <c r="L55" s="68">
        <f t="shared" si="62"/>
        <v>31</v>
      </c>
      <c r="M55" s="68" t="str">
        <f t="shared" si="62"/>
        <v/>
      </c>
      <c r="N55" s="68" t="str">
        <f t="shared" si="62"/>
        <v/>
      </c>
      <c r="O55" s="69" t="str">
        <f t="shared" si="62"/>
        <v/>
      </c>
      <c r="P55" s="45"/>
      <c r="Q55" s="67">
        <f>IF((1+W54)&gt;=VLOOKUP($AA82+1,$Y$74:$Z$85,2),"",1+W54)</f>
        <v>28</v>
      </c>
      <c r="R55" s="68">
        <f>IF(OR(Q55=0,MAXA(Q55)&gt;=VLOOKUP($AA82+1,$Y$74:$Z$85,2)),"",1+Q55)</f>
        <v>29</v>
      </c>
      <c r="S55" s="68">
        <f t="shared" ref="S55:W55" si="63">IF(OR(R55=0,MAXA($Q55:R55)&gt;=VLOOKUP($AA82+1,$Y$74:$Z$85,2)),"",1+R55)</f>
        <v>30</v>
      </c>
      <c r="T55" s="68" t="str">
        <f t="shared" si="63"/>
        <v/>
      </c>
      <c r="U55" s="68" t="str">
        <f t="shared" si="63"/>
        <v/>
      </c>
      <c r="V55" s="68" t="str">
        <f t="shared" si="63"/>
        <v/>
      </c>
      <c r="W55" s="69" t="str">
        <f t="shared" si="63"/>
        <v/>
      </c>
    </row>
    <row r="56" ht="13.5" customHeight="1">
      <c r="A56" s="70" t="str">
        <f>IF(OR(G55=0,(1+MAXA($A55:$G55))&gt;VLOOKUP($AA80+1,$Y$74:$Z$85,2)),"",1+G55)</f>
        <v/>
      </c>
      <c r="B56" s="71" t="str">
        <f>IF(OR(A55=0,(1+MAXA($A55:$G55))&gt;=VLOOKUP($AA80+1,$Y$74:$Z$85,2)),"",1+A56)</f>
        <v/>
      </c>
      <c r="C56" s="71"/>
      <c r="D56" s="71"/>
      <c r="E56" s="71"/>
      <c r="F56" s="71"/>
      <c r="G56" s="72"/>
      <c r="H56" s="45"/>
      <c r="I56" s="70" t="str">
        <f>IF(OR(O55=0,(1+MAXA($I55:$O55))&gt;VLOOKUP($AA74+1,$Y$74:$Z$85,2)),"",1+O55)</f>
        <v/>
      </c>
      <c r="J56" s="71" t="str">
        <f>IF(OR(I56=0,(1+MAXA($I55:$O55))&gt;=VLOOKUP(AA74+1,$Y$74:$Z$85,2)),"",1+I56)</f>
        <v/>
      </c>
      <c r="K56" s="71"/>
      <c r="L56" s="71"/>
      <c r="M56" s="71"/>
      <c r="N56" s="71"/>
      <c r="O56" s="72"/>
      <c r="P56" s="45"/>
      <c r="Q56" s="70" t="str">
        <f>IF(OR(W55=0,(1+MAXA($Q55:$W55))&gt;VLOOKUP($AA82+1,$Y$74:$Z$85,2)),"",1+W55)</f>
        <v/>
      </c>
      <c r="R56" s="71" t="str">
        <f>IF(OR(Q55=0,(1+MAXA($Q55:$W55))&gt;=VLOOKUP($AA82+1,$Y$74:$Z$85,2)),"",1+Q56)</f>
        <v/>
      </c>
      <c r="S56" s="71"/>
      <c r="T56" s="71"/>
      <c r="U56" s="71"/>
      <c r="V56" s="71"/>
      <c r="W56" s="72"/>
    </row>
    <row r="57" ht="15.7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</row>
    <row r="58" ht="15.7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</row>
    <row r="59" ht="15.75" customHeight="1">
      <c r="A59" s="57" t="s">
        <v>111</v>
      </c>
      <c r="B59" s="58"/>
      <c r="C59" s="58"/>
      <c r="D59" s="58"/>
      <c r="E59" s="58"/>
      <c r="F59" s="58"/>
      <c r="G59" s="59"/>
      <c r="H59" s="60"/>
      <c r="I59" s="57" t="s">
        <v>112</v>
      </c>
      <c r="J59" s="58"/>
      <c r="K59" s="58"/>
      <c r="L59" s="58"/>
      <c r="M59" s="58"/>
      <c r="N59" s="58"/>
      <c r="O59" s="59"/>
      <c r="P59" s="60"/>
      <c r="Q59" s="57" t="s">
        <v>113</v>
      </c>
      <c r="R59" s="58"/>
      <c r="S59" s="58"/>
      <c r="T59" s="58"/>
      <c r="U59" s="58"/>
      <c r="V59" s="58"/>
      <c r="W59" s="59"/>
    </row>
    <row r="60" ht="13.5" customHeight="1">
      <c r="A60" s="61" t="s">
        <v>101</v>
      </c>
      <c r="B60" s="62" t="s">
        <v>102</v>
      </c>
      <c r="C60" s="62" t="s">
        <v>103</v>
      </c>
      <c r="D60" s="62" t="s">
        <v>104</v>
      </c>
      <c r="E60" s="62" t="s">
        <v>104</v>
      </c>
      <c r="F60" s="62" t="s">
        <v>102</v>
      </c>
      <c r="G60" s="63" t="s">
        <v>102</v>
      </c>
      <c r="H60" s="45"/>
      <c r="I60" s="61" t="s">
        <v>101</v>
      </c>
      <c r="J60" s="62" t="s">
        <v>102</v>
      </c>
      <c r="K60" s="62" t="s">
        <v>103</v>
      </c>
      <c r="L60" s="62" t="s">
        <v>104</v>
      </c>
      <c r="M60" s="62" t="s">
        <v>104</v>
      </c>
      <c r="N60" s="62" t="s">
        <v>102</v>
      </c>
      <c r="O60" s="63" t="s">
        <v>102</v>
      </c>
      <c r="P60" s="45"/>
      <c r="Q60" s="61" t="s">
        <v>101</v>
      </c>
      <c r="R60" s="62" t="s">
        <v>102</v>
      </c>
      <c r="S60" s="62" t="s">
        <v>103</v>
      </c>
      <c r="T60" s="62" t="s">
        <v>104</v>
      </c>
      <c r="U60" s="62" t="s">
        <v>104</v>
      </c>
      <c r="V60" s="62" t="s">
        <v>102</v>
      </c>
      <c r="W60" s="63" t="s">
        <v>102</v>
      </c>
    </row>
    <row r="61" ht="13.5" customHeight="1">
      <c r="A61" s="64" t="str">
        <f>IF($AF$83=Z87,1,"")</f>
        <v/>
      </c>
      <c r="B61" s="65">
        <f t="shared" ref="B61:G61" si="64">IF(OR($AF$83=AA87,A61&gt;=1),1+A61,"")</f>
        <v>1</v>
      </c>
      <c r="C61" s="65">
        <f t="shared" si="64"/>
        <v>2</v>
      </c>
      <c r="D61" s="65">
        <f t="shared" si="64"/>
        <v>3</v>
      </c>
      <c r="E61" s="65">
        <f t="shared" si="64"/>
        <v>4</v>
      </c>
      <c r="F61" s="65">
        <f t="shared" si="64"/>
        <v>5</v>
      </c>
      <c r="G61" s="66">
        <f t="shared" si="64"/>
        <v>6</v>
      </c>
      <c r="H61" s="45"/>
      <c r="I61" s="64" t="str">
        <f>IF($AF$84=Z87,1,"")</f>
        <v/>
      </c>
      <c r="J61" s="65">
        <f t="shared" ref="J61:O61" si="65">IF(OR($AF$84=AA87,I61&gt;=1),1+I61,"")</f>
        <v>1</v>
      </c>
      <c r="K61" s="65">
        <f t="shared" si="65"/>
        <v>2</v>
      </c>
      <c r="L61" s="65">
        <f t="shared" si="65"/>
        <v>3</v>
      </c>
      <c r="M61" s="65">
        <f t="shared" si="65"/>
        <v>4</v>
      </c>
      <c r="N61" s="65">
        <f t="shared" si="65"/>
        <v>5</v>
      </c>
      <c r="O61" s="66">
        <f t="shared" si="65"/>
        <v>6</v>
      </c>
      <c r="P61" s="45"/>
      <c r="Q61" s="64" t="str">
        <f>IF($AF$85=Z87,1,"")</f>
        <v/>
      </c>
      <c r="R61" s="65">
        <f t="shared" ref="R61:W61" si="66">IF(OR($AF$85=AA87,Q61&gt;=1),1+Q61,"")</f>
        <v>1</v>
      </c>
      <c r="S61" s="65">
        <f t="shared" si="66"/>
        <v>2</v>
      </c>
      <c r="T61" s="65">
        <f t="shared" si="66"/>
        <v>3</v>
      </c>
      <c r="U61" s="65">
        <f t="shared" si="66"/>
        <v>4</v>
      </c>
      <c r="V61" s="65">
        <f t="shared" si="66"/>
        <v>5</v>
      </c>
      <c r="W61" s="66">
        <f t="shared" si="66"/>
        <v>6</v>
      </c>
    </row>
    <row r="62" ht="13.5" customHeight="1">
      <c r="A62" s="67">
        <f t="shared" ref="A62:A64" si="70">1+G61</f>
        <v>7</v>
      </c>
      <c r="B62" s="68">
        <f t="shared" ref="B62:F62" si="67">1+A62</f>
        <v>8</v>
      </c>
      <c r="C62" s="68">
        <f t="shared" si="67"/>
        <v>9</v>
      </c>
      <c r="D62" s="68">
        <f t="shared" si="67"/>
        <v>10</v>
      </c>
      <c r="E62" s="68">
        <f t="shared" si="67"/>
        <v>11</v>
      </c>
      <c r="F62" s="68">
        <f t="shared" si="67"/>
        <v>12</v>
      </c>
      <c r="G62" s="69">
        <f t="shared" ref="G62:G63" si="72">F62+1</f>
        <v>13</v>
      </c>
      <c r="H62" s="45"/>
      <c r="I62" s="67">
        <f t="shared" ref="I62:I64" si="73">1+O61</f>
        <v>7</v>
      </c>
      <c r="J62" s="68">
        <f t="shared" ref="J62:N62" si="68">1+I62</f>
        <v>8</v>
      </c>
      <c r="K62" s="68">
        <f t="shared" si="68"/>
        <v>9</v>
      </c>
      <c r="L62" s="68">
        <f t="shared" si="68"/>
        <v>10</v>
      </c>
      <c r="M62" s="68">
        <f t="shared" si="68"/>
        <v>11</v>
      </c>
      <c r="N62" s="68">
        <f t="shared" si="68"/>
        <v>12</v>
      </c>
      <c r="O62" s="69">
        <f t="shared" ref="O62:O63" si="75">N62+1</f>
        <v>13</v>
      </c>
      <c r="P62" s="45"/>
      <c r="Q62" s="67">
        <f t="shared" ref="Q62:Q64" si="76">1+W61</f>
        <v>7</v>
      </c>
      <c r="R62" s="68">
        <f t="shared" ref="R62:V62" si="69">1+Q62</f>
        <v>8</v>
      </c>
      <c r="S62" s="68">
        <f t="shared" si="69"/>
        <v>9</v>
      </c>
      <c r="T62" s="68">
        <f t="shared" si="69"/>
        <v>10</v>
      </c>
      <c r="U62" s="68">
        <f t="shared" si="69"/>
        <v>11</v>
      </c>
      <c r="V62" s="68">
        <f t="shared" si="69"/>
        <v>12</v>
      </c>
      <c r="W62" s="69">
        <f t="shared" ref="W62:W63" si="78">V62+1</f>
        <v>13</v>
      </c>
    </row>
    <row r="63" ht="13.5" customHeight="1">
      <c r="A63" s="67">
        <f t="shared" si="70"/>
        <v>14</v>
      </c>
      <c r="B63" s="68">
        <f t="shared" ref="B63:F63" si="71">1+A63</f>
        <v>15</v>
      </c>
      <c r="C63" s="68">
        <f t="shared" si="71"/>
        <v>16</v>
      </c>
      <c r="D63" s="68">
        <f t="shared" si="71"/>
        <v>17</v>
      </c>
      <c r="E63" s="68">
        <f t="shared" si="71"/>
        <v>18</v>
      </c>
      <c r="F63" s="68">
        <f t="shared" si="71"/>
        <v>19</v>
      </c>
      <c r="G63" s="69">
        <f t="shared" si="72"/>
        <v>20</v>
      </c>
      <c r="H63" s="45"/>
      <c r="I63" s="67">
        <f t="shared" si="73"/>
        <v>14</v>
      </c>
      <c r="J63" s="68">
        <f t="shared" ref="J63:N63" si="74">1+I63</f>
        <v>15</v>
      </c>
      <c r="K63" s="68">
        <f t="shared" si="74"/>
        <v>16</v>
      </c>
      <c r="L63" s="68">
        <f t="shared" si="74"/>
        <v>17</v>
      </c>
      <c r="M63" s="68">
        <f t="shared" si="74"/>
        <v>18</v>
      </c>
      <c r="N63" s="68">
        <f t="shared" si="74"/>
        <v>19</v>
      </c>
      <c r="O63" s="69">
        <f t="shared" si="75"/>
        <v>20</v>
      </c>
      <c r="P63" s="45"/>
      <c r="Q63" s="67">
        <f t="shared" si="76"/>
        <v>14</v>
      </c>
      <c r="R63" s="68">
        <f t="shared" ref="R63:V63" si="77">1+Q63</f>
        <v>15</v>
      </c>
      <c r="S63" s="68">
        <f t="shared" si="77"/>
        <v>16</v>
      </c>
      <c r="T63" s="68">
        <f t="shared" si="77"/>
        <v>17</v>
      </c>
      <c r="U63" s="68">
        <f t="shared" si="77"/>
        <v>18</v>
      </c>
      <c r="V63" s="68">
        <f t="shared" si="77"/>
        <v>19</v>
      </c>
      <c r="W63" s="69">
        <f t="shared" si="78"/>
        <v>20</v>
      </c>
    </row>
    <row r="64" ht="13.5" customHeight="1">
      <c r="A64" s="67">
        <f t="shared" si="70"/>
        <v>21</v>
      </c>
      <c r="B64" s="68">
        <f t="shared" ref="B64:G64" si="79">1+A64</f>
        <v>22</v>
      </c>
      <c r="C64" s="68">
        <f t="shared" si="79"/>
        <v>23</v>
      </c>
      <c r="D64" s="68">
        <f t="shared" si="79"/>
        <v>24</v>
      </c>
      <c r="E64" s="68">
        <f t="shared" si="79"/>
        <v>25</v>
      </c>
      <c r="F64" s="68">
        <f t="shared" si="79"/>
        <v>26</v>
      </c>
      <c r="G64" s="69">
        <f t="shared" si="79"/>
        <v>27</v>
      </c>
      <c r="H64" s="45"/>
      <c r="I64" s="67">
        <f t="shared" si="73"/>
        <v>21</v>
      </c>
      <c r="J64" s="68">
        <f t="shared" ref="J64:O64" si="80">1+I64</f>
        <v>22</v>
      </c>
      <c r="K64" s="68">
        <f t="shared" si="80"/>
        <v>23</v>
      </c>
      <c r="L64" s="68">
        <f t="shared" si="80"/>
        <v>24</v>
      </c>
      <c r="M64" s="68">
        <f t="shared" si="80"/>
        <v>25</v>
      </c>
      <c r="N64" s="68">
        <f t="shared" si="80"/>
        <v>26</v>
      </c>
      <c r="O64" s="69">
        <f t="shared" si="80"/>
        <v>27</v>
      </c>
      <c r="P64" s="45"/>
      <c r="Q64" s="67">
        <f t="shared" si="76"/>
        <v>21</v>
      </c>
      <c r="R64" s="68">
        <f t="shared" ref="R64:W64" si="81">1+Q64</f>
        <v>22</v>
      </c>
      <c r="S64" s="68">
        <f t="shared" si="81"/>
        <v>23</v>
      </c>
      <c r="T64" s="68">
        <f t="shared" si="81"/>
        <v>24</v>
      </c>
      <c r="U64" s="68">
        <f t="shared" si="81"/>
        <v>25</v>
      </c>
      <c r="V64" s="68">
        <f t="shared" si="81"/>
        <v>26</v>
      </c>
      <c r="W64" s="69">
        <f t="shared" si="81"/>
        <v>27</v>
      </c>
    </row>
    <row r="65" ht="13.5" customHeight="1">
      <c r="A65" s="67">
        <f>IF((1+G64)&gt;=VLOOKUP($AA$83+1,$Y$74:$Z$85,2),"",1+G64)</f>
        <v>28</v>
      </c>
      <c r="B65" s="68">
        <f>IF(OR(A65=0,MAXA(A65)&gt;=VLOOKUP($AA83+1,$Y$74:$Z$85,2)),"",1+A65)</f>
        <v>29</v>
      </c>
      <c r="C65" s="68">
        <f t="shared" ref="C65:G65" si="82">IF(OR(B65=0,MAXA($A65:B65)&gt;=VLOOKUP($AA83+1,$Y$74:$Z$85,2)),"",1+B65)</f>
        <v>30</v>
      </c>
      <c r="D65" s="68">
        <f t="shared" si="82"/>
        <v>31</v>
      </c>
      <c r="E65" s="68" t="str">
        <f t="shared" si="82"/>
        <v/>
      </c>
      <c r="F65" s="68" t="str">
        <f t="shared" si="82"/>
        <v/>
      </c>
      <c r="G65" s="69" t="str">
        <f t="shared" si="82"/>
        <v/>
      </c>
      <c r="H65" s="45"/>
      <c r="I65" s="67">
        <f>IF((1+O64)&gt;=VLOOKUP($AA84+1,$Y$74:$Z$85,2),"",1+O64)</f>
        <v>28</v>
      </c>
      <c r="J65" s="68">
        <f t="shared" ref="J65:O65" si="83">IF(OR(I65=0,MAXA($H65:I65)&gt;=VLOOKUP($AA84+1,$Y$74:$Z$85,2)),"",1+I65)</f>
        <v>29</v>
      </c>
      <c r="K65" s="68">
        <f t="shared" si="83"/>
        <v>30</v>
      </c>
      <c r="L65" s="68" t="str">
        <f t="shared" si="83"/>
        <v/>
      </c>
      <c r="M65" s="68" t="str">
        <f t="shared" si="83"/>
        <v/>
      </c>
      <c r="N65" s="68" t="str">
        <f t="shared" si="83"/>
        <v/>
      </c>
      <c r="O65" s="69" t="str">
        <f t="shared" si="83"/>
        <v/>
      </c>
      <c r="P65" s="45"/>
      <c r="Q65" s="67">
        <f>IF((1+W64)&gt;=VLOOKUP($AA85+1,$Y$74:$Z$85,2),"",1+W64)</f>
        <v>28</v>
      </c>
      <c r="R65" s="68">
        <f>IF(OR(Q65=0,MAXA(Q65)&gt;=VLOOKUP($AA85+1,$Y$74:$Z$85,2)),"",1+Q65)</f>
        <v>29</v>
      </c>
      <c r="S65" s="68">
        <f t="shared" ref="S65:W65" si="84">IF(OR(R65=0,MAXA($Q65:R65)&gt;=VLOOKUP($AA85+1,$Y$74:$Z$85,2)),"",1+R65)</f>
        <v>30</v>
      </c>
      <c r="T65" s="68">
        <f t="shared" si="84"/>
        <v>31</v>
      </c>
      <c r="U65" s="68" t="str">
        <f t="shared" si="84"/>
        <v/>
      </c>
      <c r="V65" s="68" t="str">
        <f t="shared" si="84"/>
        <v/>
      </c>
      <c r="W65" s="69" t="str">
        <f t="shared" si="84"/>
        <v/>
      </c>
      <c r="X65" s="45"/>
      <c r="Y65" s="45"/>
      <c r="Z65" s="45"/>
      <c r="AA65" s="45"/>
      <c r="AB65" s="45"/>
      <c r="AC65" s="45"/>
      <c r="AD65" s="45"/>
      <c r="AE65" s="45"/>
      <c r="AF65" s="45"/>
      <c r="AG65" s="45"/>
    </row>
    <row r="66" ht="13.5" customHeight="1">
      <c r="A66" s="70" t="str">
        <f>IF(OR(G65=0,(1+MAXA($A65:$G65))&gt;VLOOKUP($AA83+1,$Y$74:$Z$85,2)),"",1+G65)</f>
        <v/>
      </c>
      <c r="B66" s="71" t="str">
        <f>IF(OR(A65=0,(1+MAXA($A65:$G65))&gt;=VLOOKUP($AA83+1,$Y$74:$Z$85,2)),"",1+A66)</f>
        <v/>
      </c>
      <c r="C66" s="71"/>
      <c r="D66" s="71"/>
      <c r="E66" s="71"/>
      <c r="F66" s="71"/>
      <c r="G66" s="72"/>
      <c r="H66" s="45"/>
      <c r="I66" s="70" t="str">
        <f>IF(OR(O65=0,(1+MAXA($I65:$O65))&gt;VLOOKUP($AA84+1,$Y$74:$Z$85,2)),"",1+O65)</f>
        <v/>
      </c>
      <c r="J66" s="71" t="str">
        <f>IF(OR(I66=0,(1+MAXA($I65:$O65))&gt;=VLOOKUP(AA84+1,$Y$74:$Z$85,2)),"",1+I66)</f>
        <v/>
      </c>
      <c r="K66" s="71"/>
      <c r="L66" s="71"/>
      <c r="M66" s="71"/>
      <c r="N66" s="71"/>
      <c r="O66" s="72"/>
      <c r="P66" s="45"/>
      <c r="Q66" s="70" t="str">
        <f>IF(OR(W65=0,(1+MAXA($Q65:$W65))&gt;VLOOKUP($AA85+1,$Y$74:$Z$85,2)),"",1+W65)</f>
        <v/>
      </c>
      <c r="R66" s="71" t="str">
        <f>IF(OR(Q65=0,(1+MAXA($Q65:$W65))&gt;=VLOOKUP($AA85+1,$Y$74:$Z$85,2)),"",1+Q66)</f>
        <v/>
      </c>
      <c r="S66" s="71"/>
      <c r="T66" s="71"/>
      <c r="U66" s="71"/>
      <c r="V66" s="71"/>
      <c r="W66" s="72"/>
      <c r="X66" s="45"/>
      <c r="Y66" s="45"/>
      <c r="Z66" s="45"/>
      <c r="AA66" s="45"/>
      <c r="AB66" s="45"/>
      <c r="AC66" s="45"/>
      <c r="AD66" s="45"/>
      <c r="AE66" s="45"/>
      <c r="AF66" s="45"/>
      <c r="AG66" s="45"/>
    </row>
    <row r="67" ht="15.75" hidden="1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</row>
    <row r="68" ht="15.75" hidden="1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</row>
    <row r="69" ht="15.75" hidden="1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</row>
    <row r="70" ht="15.75" hidden="1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</row>
    <row r="71" ht="15.75" hidden="1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</row>
    <row r="72" ht="18.75" hidden="1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73" t="s">
        <v>114</v>
      </c>
      <c r="Z72" s="74"/>
      <c r="AA72" s="74"/>
      <c r="AB72" s="74"/>
      <c r="AC72" s="74"/>
      <c r="AD72" s="74"/>
      <c r="AE72" s="74"/>
      <c r="AF72" s="74"/>
      <c r="AG72" s="75"/>
    </row>
    <row r="73" ht="18.0" hidden="1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76" t="s">
        <v>115</v>
      </c>
      <c r="Z73" s="77"/>
      <c r="AA73" s="77"/>
      <c r="AB73" s="77"/>
      <c r="AC73" s="77"/>
      <c r="AD73" s="77"/>
      <c r="AE73" s="77"/>
      <c r="AF73" s="77"/>
      <c r="AG73" s="78"/>
    </row>
    <row r="74" ht="15.75" hidden="1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79">
        <v>1.0</v>
      </c>
      <c r="Z74" s="80">
        <v>31.0</v>
      </c>
      <c r="AA74" s="80">
        <v>0.0</v>
      </c>
      <c r="AB74" s="81" t="s">
        <v>116</v>
      </c>
      <c r="AC74" s="80"/>
      <c r="AD74" s="80"/>
      <c r="AE74" s="82">
        <f>DATE($Z$88,Y74,1)</f>
        <v>40544</v>
      </c>
      <c r="AF74" s="80">
        <f t="shared" ref="AF74:AF85" si="85">MOD(AE74,7)</f>
        <v>0</v>
      </c>
      <c r="AG74" s="83"/>
    </row>
    <row r="75" ht="15.75" hidden="1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79">
        <v>2.0</v>
      </c>
      <c r="Z75" s="80">
        <f>IF(MOD(O21,4)=0,29,28)</f>
        <v>28</v>
      </c>
      <c r="AA75" s="80">
        <v>1.0</v>
      </c>
      <c r="AB75" s="81" t="s">
        <v>117</v>
      </c>
      <c r="AC75" s="80"/>
      <c r="AD75" s="80"/>
      <c r="AE75" s="82">
        <f t="shared" ref="AE75:AE85" si="86">AE74+Z74</f>
        <v>40575</v>
      </c>
      <c r="AF75" s="80">
        <f t="shared" si="85"/>
        <v>3</v>
      </c>
      <c r="AG75" s="83"/>
    </row>
    <row r="76" ht="15.75" hidden="1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79">
        <v>3.0</v>
      </c>
      <c r="Z76" s="80">
        <v>31.0</v>
      </c>
      <c r="AA76" s="80">
        <v>2.0</v>
      </c>
      <c r="AB76" s="81" t="s">
        <v>118</v>
      </c>
      <c r="AC76" s="80"/>
      <c r="AD76" s="80"/>
      <c r="AE76" s="82">
        <f t="shared" si="86"/>
        <v>40603</v>
      </c>
      <c r="AF76" s="80">
        <f t="shared" si="85"/>
        <v>3</v>
      </c>
      <c r="AG76" s="83"/>
    </row>
    <row r="77" ht="15.75" hidden="1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79">
        <v>4.0</v>
      </c>
      <c r="Z77" s="80">
        <v>30.0</v>
      </c>
      <c r="AA77" s="80">
        <v>3.0</v>
      </c>
      <c r="AB77" s="81" t="s">
        <v>119</v>
      </c>
      <c r="AC77" s="80"/>
      <c r="AD77" s="80"/>
      <c r="AE77" s="82">
        <f t="shared" si="86"/>
        <v>40634</v>
      </c>
      <c r="AF77" s="80">
        <f t="shared" si="85"/>
        <v>6</v>
      </c>
      <c r="AG77" s="83"/>
    </row>
    <row r="78" ht="15.75" hidden="1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79">
        <v>5.0</v>
      </c>
      <c r="Z78" s="80">
        <v>31.0</v>
      </c>
      <c r="AA78" s="80">
        <v>4.0</v>
      </c>
      <c r="AB78" s="81" t="s">
        <v>120</v>
      </c>
      <c r="AC78" s="80"/>
      <c r="AD78" s="80"/>
      <c r="AE78" s="82">
        <f t="shared" si="86"/>
        <v>40664</v>
      </c>
      <c r="AF78" s="80">
        <f t="shared" si="85"/>
        <v>1</v>
      </c>
      <c r="AG78" s="83"/>
    </row>
    <row r="79" ht="15.75" hidden="1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79">
        <v>6.0</v>
      </c>
      <c r="Z79" s="80">
        <v>30.0</v>
      </c>
      <c r="AA79" s="80">
        <v>5.0</v>
      </c>
      <c r="AB79" s="81" t="s">
        <v>121</v>
      </c>
      <c r="AC79" s="80"/>
      <c r="AD79" s="80"/>
      <c r="AE79" s="82">
        <f t="shared" si="86"/>
        <v>40695</v>
      </c>
      <c r="AF79" s="80">
        <f t="shared" si="85"/>
        <v>4</v>
      </c>
      <c r="AG79" s="83"/>
    </row>
    <row r="80" ht="15.75" hidden="1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79">
        <v>7.0</v>
      </c>
      <c r="Z80" s="80">
        <v>31.0</v>
      </c>
      <c r="AA80" s="80">
        <v>6.0</v>
      </c>
      <c r="AB80" s="81" t="s">
        <v>122</v>
      </c>
      <c r="AC80" s="80"/>
      <c r="AD80" s="80"/>
      <c r="AE80" s="82">
        <f t="shared" si="86"/>
        <v>40725</v>
      </c>
      <c r="AF80" s="80">
        <f t="shared" si="85"/>
        <v>6</v>
      </c>
      <c r="AG80" s="83"/>
    </row>
    <row r="81" ht="15.75" hidden="1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79">
        <v>8.0</v>
      </c>
      <c r="Z81" s="80">
        <v>31.0</v>
      </c>
      <c r="AA81" s="80">
        <v>7.0</v>
      </c>
      <c r="AB81" s="81" t="s">
        <v>123</v>
      </c>
      <c r="AC81" s="80"/>
      <c r="AD81" s="80"/>
      <c r="AE81" s="82">
        <f t="shared" si="86"/>
        <v>40756</v>
      </c>
      <c r="AF81" s="80">
        <f t="shared" si="85"/>
        <v>2</v>
      </c>
      <c r="AG81" s="83"/>
    </row>
    <row r="82" ht="15.75" hidden="1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79">
        <v>9.0</v>
      </c>
      <c r="Z82" s="80">
        <v>30.0</v>
      </c>
      <c r="AA82" s="80">
        <v>8.0</v>
      </c>
      <c r="AB82" s="81" t="s">
        <v>124</v>
      </c>
      <c r="AC82" s="80"/>
      <c r="AD82" s="80"/>
      <c r="AE82" s="82">
        <f t="shared" si="86"/>
        <v>40787</v>
      </c>
      <c r="AF82" s="80">
        <f t="shared" si="85"/>
        <v>5</v>
      </c>
      <c r="AG82" s="83"/>
    </row>
    <row r="83" ht="15.75" hidden="1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79">
        <v>10.0</v>
      </c>
      <c r="Z83" s="80">
        <v>31.0</v>
      </c>
      <c r="AA83" s="80">
        <v>9.0</v>
      </c>
      <c r="AB83" s="81" t="s">
        <v>125</v>
      </c>
      <c r="AC83" s="80"/>
      <c r="AD83" s="80"/>
      <c r="AE83" s="82">
        <f t="shared" si="86"/>
        <v>40817</v>
      </c>
      <c r="AF83" s="80">
        <f t="shared" si="85"/>
        <v>0</v>
      </c>
      <c r="AG83" s="83"/>
    </row>
    <row r="84" ht="15.75" hidden="1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79">
        <v>11.0</v>
      </c>
      <c r="Z84" s="80">
        <v>30.0</v>
      </c>
      <c r="AA84" s="80">
        <v>10.0</v>
      </c>
      <c r="AB84" s="81" t="s">
        <v>126</v>
      </c>
      <c r="AC84" s="80"/>
      <c r="AD84" s="80"/>
      <c r="AE84" s="82">
        <f t="shared" si="86"/>
        <v>40848</v>
      </c>
      <c r="AF84" s="80">
        <f t="shared" si="85"/>
        <v>3</v>
      </c>
      <c r="AG84" s="83"/>
    </row>
    <row r="85" ht="15.75" hidden="1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79">
        <v>12.0</v>
      </c>
      <c r="Z85" s="80">
        <v>31.0</v>
      </c>
      <c r="AA85" s="80">
        <v>11.0</v>
      </c>
      <c r="AB85" s="81" t="s">
        <v>127</v>
      </c>
      <c r="AC85" s="80"/>
      <c r="AD85" s="80"/>
      <c r="AE85" s="82">
        <f t="shared" si="86"/>
        <v>40878</v>
      </c>
      <c r="AF85" s="80">
        <f t="shared" si="85"/>
        <v>5</v>
      </c>
      <c r="AG85" s="83"/>
    </row>
    <row r="86" ht="15.75" hidden="1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79"/>
      <c r="Z86" s="80"/>
      <c r="AA86" s="80"/>
      <c r="AB86" s="80"/>
      <c r="AC86" s="80"/>
      <c r="AD86" s="80"/>
      <c r="AE86" s="80"/>
      <c r="AF86" s="80"/>
      <c r="AG86" s="83"/>
    </row>
    <row r="87" ht="15.75" hidden="1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84" t="s">
        <v>128</v>
      </c>
      <c r="Z87" s="85">
        <v>1.0</v>
      </c>
      <c r="AA87" s="85">
        <v>2.0</v>
      </c>
      <c r="AB87" s="85">
        <v>3.0</v>
      </c>
      <c r="AC87" s="85">
        <v>4.0</v>
      </c>
      <c r="AD87" s="85">
        <v>5.0</v>
      </c>
      <c r="AE87" s="85">
        <v>6.0</v>
      </c>
      <c r="AF87" s="85">
        <v>0.0</v>
      </c>
      <c r="AG87" s="83"/>
    </row>
    <row r="88" ht="15.75" hidden="1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86" t="s">
        <v>129</v>
      </c>
      <c r="Z88" s="87">
        <f>IF(O21&gt;199,O21-1900,O21)</f>
        <v>111</v>
      </c>
      <c r="AA88" s="88"/>
      <c r="AB88" s="88"/>
      <c r="AC88" s="88"/>
      <c r="AD88" s="88"/>
      <c r="AE88" s="88"/>
      <c r="AF88" s="88"/>
      <c r="AG88" s="89"/>
    </row>
    <row r="89" ht="15.75" hidden="1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</row>
    <row r="90" ht="15.7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</row>
    <row r="91" ht="15.7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49:G49"/>
    <mergeCell ref="I49:O49"/>
    <mergeCell ref="Q49:W49"/>
    <mergeCell ref="A59:G59"/>
    <mergeCell ref="I59:O59"/>
    <mergeCell ref="Q59:W59"/>
    <mergeCell ref="Y72:AG72"/>
    <mergeCell ref="Y73:AG73"/>
    <mergeCell ref="O21:Q21"/>
    <mergeCell ref="A29:G29"/>
    <mergeCell ref="I29:O29"/>
    <mergeCell ref="Q29:W29"/>
    <mergeCell ref="A39:G39"/>
    <mergeCell ref="I39:O39"/>
    <mergeCell ref="Q39:W3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